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codeName="ThisWorkbook" defaultThemeVersion="166925"/>
  <mc:AlternateContent xmlns:mc="http://schemas.openxmlformats.org/markup-compatibility/2006">
    <mc:Choice Requires="x15">
      <x15ac:absPath xmlns:x15ac="http://schemas.microsoft.com/office/spreadsheetml/2010/11/ac" url="C:\Users\alonc\Desktop\EP3\"/>
    </mc:Choice>
  </mc:AlternateContent>
  <xr:revisionPtr revIDLastSave="0" documentId="13_ncr:1_{CEF88D9A-34C0-4ADB-AD3F-55E87FA49F8B}" xr6:coauthVersionLast="40" xr6:coauthVersionMax="40" xr10:uidLastSave="{00000000-0000-0000-0000-000000000000}"/>
  <bookViews>
    <workbookView xWindow="4290" yWindow="1170" windowWidth="11070" windowHeight="6990" tabRatio="807" xr2:uid="{2C3BF5D3-6AE2-4414-8F95-887EBA3204BA}"/>
  </bookViews>
  <sheets>
    <sheet name="Intrucciones" sheetId="1" r:id="rId1"/>
    <sheet name="Nomenclatura" sheetId="2" r:id="rId2"/>
    <sheet name="Caso Base" sheetId="16" r:id="rId3"/>
    <sheet name="Proceso" sheetId="3" r:id="rId4"/>
    <sheet name="Balance de Masa" sheetId="4" r:id="rId5"/>
    <sheet name="Dimensionamiento" sheetId="20" r:id="rId6"/>
    <sheet name="Biodigestor" sheetId="17" r:id="rId7"/>
    <sheet name="Columna de absorción" sheetId="6" r:id="rId8"/>
    <sheet name="Biorreactor" sheetId="9" r:id="rId9"/>
    <sheet name="Sedimentador" sheetId="10" r:id="rId10"/>
    <sheet name="SBR" sheetId="11" r:id="rId11"/>
    <sheet name="HT-WGS" sheetId="12" r:id="rId12"/>
    <sheet name="LT-WGS" sheetId="18" r:id="rId13"/>
    <sheet name="Condensador" sheetId="13" r:id="rId14"/>
    <sheet name="PSA" sheetId="14" r:id="rId15"/>
    <sheet name="SOFC" sheetId="19" r:id="rId16"/>
    <sheet name="Bibliografía" sheetId="8" r:id="rId17"/>
  </sheets>
  <definedNames>
    <definedName name="OLE_LINK6" localSheetId="10">SBR!$AD$5</definedName>
    <definedName name="Se_muestra_un_esquema_del_proceso">Intrucciones!$C$10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Q9" i="10" l="1"/>
  <c r="N9" i="4" s="1"/>
  <c r="Q15" i="10"/>
  <c r="Q16" i="10"/>
  <c r="N16" i="4" s="1"/>
  <c r="AC18" i="4"/>
  <c r="AC19" i="4"/>
  <c r="AC20" i="4"/>
  <c r="O9" i="4"/>
  <c r="O5" i="4"/>
  <c r="O6" i="4"/>
  <c r="O7" i="4"/>
  <c r="O4" i="4"/>
  <c r="H8" i="20"/>
  <c r="H10" i="20"/>
  <c r="I8" i="20"/>
  <c r="I11" i="20"/>
  <c r="I10" i="20"/>
  <c r="G8" i="20"/>
  <c r="U4" i="10"/>
  <c r="V55" i="17"/>
  <c r="V56" i="17" s="1"/>
  <c r="O8" i="20"/>
  <c r="P15" i="14"/>
  <c r="K8" i="20"/>
  <c r="Q14" i="11"/>
  <c r="K5" i="20" s="1"/>
  <c r="O6" i="11"/>
  <c r="L4" i="4"/>
  <c r="L5" i="4"/>
  <c r="L6" i="4"/>
  <c r="L7" i="4"/>
  <c r="AE24" i="4"/>
  <c r="AF23" i="4"/>
  <c r="K4" i="4"/>
  <c r="K7" i="4"/>
  <c r="K8" i="4"/>
  <c r="K65" i="10"/>
  <c r="K64" i="10"/>
  <c r="R13" i="9"/>
  <c r="N15" i="4"/>
  <c r="N5" i="4"/>
  <c r="N6" i="4"/>
  <c r="N7" i="4"/>
  <c r="N19" i="4"/>
  <c r="N20" i="4"/>
  <c r="Q5" i="4"/>
  <c r="Q6" i="4"/>
  <c r="Q7" i="4"/>
  <c r="Q9" i="4"/>
  <c r="Q12" i="4"/>
  <c r="Q15" i="4"/>
  <c r="Q16" i="4"/>
  <c r="Q19" i="4"/>
  <c r="Q20" i="4"/>
  <c r="AC5" i="4"/>
  <c r="AC6" i="4"/>
  <c r="AC7" i="4"/>
  <c r="AC15" i="4"/>
  <c r="AC16" i="4"/>
  <c r="AD5" i="4"/>
  <c r="AD6" i="4"/>
  <c r="AD7" i="4"/>
  <c r="AD9" i="4"/>
  <c r="AD12" i="4"/>
  <c r="AD15" i="4"/>
  <c r="AD16" i="4"/>
  <c r="AD19" i="4"/>
  <c r="AD20" i="4"/>
  <c r="N4" i="4"/>
  <c r="U6" i="10"/>
  <c r="P5" i="4"/>
  <c r="U7" i="10"/>
  <c r="P6" i="4" s="1"/>
  <c r="U9" i="10"/>
  <c r="P8" i="4"/>
  <c r="U12" i="10"/>
  <c r="U15" i="10"/>
  <c r="P15" i="4"/>
  <c r="U19" i="10"/>
  <c r="P19" i="4"/>
  <c r="U20" i="10"/>
  <c r="P20" i="4" s="1"/>
  <c r="U5" i="10"/>
  <c r="P4" i="4"/>
  <c r="P10" i="9"/>
  <c r="Q8" i="10" s="1"/>
  <c r="P6" i="9"/>
  <c r="Q11" i="10" s="1"/>
  <c r="K66" i="10" s="1"/>
  <c r="E14" i="16"/>
  <c r="G14" i="16"/>
  <c r="P5" i="9"/>
  <c r="Q10" i="10" s="1"/>
  <c r="N10" i="4" s="1"/>
  <c r="P8" i="9"/>
  <c r="Q13" i="10" s="1"/>
  <c r="N13" i="4" s="1"/>
  <c r="P9" i="9"/>
  <c r="Q14" i="10" s="1"/>
  <c r="N14" i="4" s="1"/>
  <c r="Q20" i="17"/>
  <c r="P11" i="17"/>
  <c r="L11" i="17"/>
  <c r="M11" i="17"/>
  <c r="N11" i="17"/>
  <c r="O11" i="17"/>
  <c r="K25" i="17"/>
  <c r="K26" i="17"/>
  <c r="K27" i="17"/>
  <c r="K16" i="17" s="1"/>
  <c r="N12" i="17"/>
  <c r="L12" i="17"/>
  <c r="M12" i="17"/>
  <c r="E15" i="16"/>
  <c r="Q21" i="17"/>
  <c r="P12" i="17"/>
  <c r="K21" i="17"/>
  <c r="N21" i="17"/>
  <c r="O12" i="17"/>
  <c r="P14" i="9"/>
  <c r="Q18" i="10" s="1"/>
  <c r="N18" i="4" s="1"/>
  <c r="J51" i="10"/>
  <c r="J48" i="10"/>
  <c r="J45" i="10"/>
  <c r="S12" i="9"/>
  <c r="AE15" i="4" s="1"/>
  <c r="S13" i="9"/>
  <c r="AE16" i="4" s="1"/>
  <c r="V5" i="11"/>
  <c r="Q17" i="11"/>
  <c r="Q25" i="9"/>
  <c r="Z4" i="4"/>
  <c r="Z5" i="4"/>
  <c r="Z6" i="4"/>
  <c r="Z7" i="4"/>
  <c r="Z8" i="4"/>
  <c r="Y5" i="19"/>
  <c r="P7" i="9"/>
  <c r="Q12" i="10" s="1"/>
  <c r="N12" i="4" s="1"/>
  <c r="AA16" i="6"/>
  <c r="AA17" i="6" s="1"/>
  <c r="AG11" i="6"/>
  <c r="AG5" i="6"/>
  <c r="Y32" i="17"/>
  <c r="X32" i="17"/>
  <c r="W32" i="17"/>
  <c r="M5" i="20"/>
  <c r="L5" i="20"/>
  <c r="H3" i="4"/>
  <c r="O14" i="18"/>
  <c r="M8" i="20" s="1"/>
  <c r="O15" i="18"/>
  <c r="O14" i="12"/>
  <c r="L8" i="20" s="1"/>
  <c r="S32" i="17"/>
  <c r="W17" i="9"/>
  <c r="H8" i="4"/>
  <c r="I8" i="4"/>
  <c r="Q19" i="9"/>
  <c r="Q20" i="9" s="1"/>
  <c r="V5" i="19"/>
  <c r="V8" i="19"/>
  <c r="AA4" i="19"/>
  <c r="Y7" i="4"/>
  <c r="Y6" i="4"/>
  <c r="Y5" i="4"/>
  <c r="J24" i="6"/>
  <c r="M6" i="4"/>
  <c r="M5" i="4"/>
  <c r="AG6" i="6"/>
  <c r="Z4" i="19"/>
  <c r="AC4" i="19" s="1"/>
  <c r="AD4" i="19" s="1"/>
  <c r="AB4" i="19"/>
  <c r="AB10" i="14"/>
  <c r="AB8" i="14"/>
  <c r="U7" i="4"/>
  <c r="U6" i="4"/>
  <c r="U5" i="4"/>
  <c r="U4" i="4"/>
  <c r="X5" i="18"/>
  <c r="X5" i="12"/>
  <c r="T5" i="12"/>
  <c r="O15" i="12" s="1"/>
  <c r="J27" i="10"/>
  <c r="I16" i="16"/>
  <c r="C16" i="16"/>
  <c r="Q4" i="4"/>
  <c r="AD4" i="4"/>
  <c r="AC4" i="4"/>
  <c r="R4" i="9"/>
  <c r="K14" i="16"/>
  <c r="K16" i="16" s="1"/>
  <c r="E16" i="16"/>
  <c r="H24" i="4"/>
  <c r="P14" i="4"/>
  <c r="R12" i="9"/>
  <c r="G15" i="16"/>
  <c r="K15" i="16"/>
  <c r="K20" i="17"/>
  <c r="N20" i="17" s="1"/>
  <c r="L16" i="17"/>
  <c r="K17" i="17"/>
  <c r="M17" i="17"/>
  <c r="K37" i="17" s="1"/>
  <c r="L42" i="17" s="1"/>
  <c r="Y6" i="19"/>
  <c r="Z5" i="19"/>
  <c r="AC5" i="19" s="1"/>
  <c r="AD5" i="19" s="1"/>
  <c r="I17" i="6"/>
  <c r="I21" i="6"/>
  <c r="R8" i="6" s="1"/>
  <c r="R9" i="6" s="1"/>
  <c r="I3" i="4"/>
  <c r="M14" i="16"/>
  <c r="K60" i="10"/>
  <c r="AB5" i="19"/>
  <c r="AA5" i="19"/>
  <c r="L17" i="17"/>
  <c r="H3" i="16"/>
  <c r="L37" i="17"/>
  <c r="O37" i="17"/>
  <c r="N42" i="17" s="1"/>
  <c r="J3" i="4"/>
  <c r="I24" i="4"/>
  <c r="I23" i="4"/>
  <c r="Q8" i="6"/>
  <c r="Z6" i="19"/>
  <c r="Y7" i="19"/>
  <c r="AA6" i="19"/>
  <c r="AB6" i="19"/>
  <c r="Y8" i="19"/>
  <c r="AB7" i="19"/>
  <c r="Z7" i="19"/>
  <c r="AA7" i="19"/>
  <c r="J23" i="4"/>
  <c r="K3" i="4"/>
  <c r="K23" i="4" s="1"/>
  <c r="O8" i="4"/>
  <c r="O21" i="4" s="1"/>
  <c r="L3" i="4"/>
  <c r="AB8" i="19"/>
  <c r="Z8" i="19"/>
  <c r="T12" i="9" l="1"/>
  <c r="AE21" i="4"/>
  <c r="AE23" i="4" s="1"/>
  <c r="T13" i="9"/>
  <c r="AF16" i="4" s="1"/>
  <c r="S15" i="9"/>
  <c r="M15" i="16"/>
  <c r="H4" i="16" s="1"/>
  <c r="G16" i="16"/>
  <c r="K54" i="17"/>
  <c r="K74" i="10"/>
  <c r="K72" i="10"/>
  <c r="K71" i="10"/>
  <c r="K47" i="17"/>
  <c r="L24" i="4"/>
  <c r="M3" i="4"/>
  <c r="M8" i="4"/>
  <c r="O10" i="9"/>
  <c r="Q10" i="9" s="1"/>
  <c r="Q15" i="9" s="1"/>
  <c r="N47" i="17"/>
  <c r="N37" i="17"/>
  <c r="M42" i="17" s="1"/>
  <c r="M47" i="17" s="1"/>
  <c r="AC6" i="19"/>
  <c r="AD6" i="19" s="1"/>
  <c r="M16" i="16"/>
  <c r="H9" i="16" s="1"/>
  <c r="V10" i="17" s="1"/>
  <c r="R33" i="17"/>
  <c r="N8" i="4"/>
  <c r="J24" i="10"/>
  <c r="J25" i="10" s="1"/>
  <c r="K24" i="4"/>
  <c r="AA8" i="19"/>
  <c r="AC8" i="19" s="1"/>
  <c r="AD8" i="19"/>
  <c r="Y9" i="19"/>
  <c r="M37" i="17"/>
  <c r="K70" i="10"/>
  <c r="AC7" i="19"/>
  <c r="AD7" i="19" s="1"/>
  <c r="M16" i="17"/>
  <c r="K63" i="10"/>
  <c r="K62" i="10" s="1"/>
  <c r="N11" i="4"/>
  <c r="P11" i="4"/>
  <c r="R7" i="9"/>
  <c r="AF15" i="4" l="1"/>
  <c r="AF21" i="4" s="1"/>
  <c r="AF24" i="4" s="1"/>
  <c r="T15" i="9"/>
  <c r="T18" i="10"/>
  <c r="T8" i="10"/>
  <c r="T10" i="10"/>
  <c r="T13" i="10"/>
  <c r="T14" i="10"/>
  <c r="K68" i="10"/>
  <c r="T11" i="10" s="1"/>
  <c r="K61" i="10"/>
  <c r="M54" i="17"/>
  <c r="K56" i="17"/>
  <c r="U84" i="17"/>
  <c r="J42" i="10"/>
  <c r="J31" i="10"/>
  <c r="J49" i="10"/>
  <c r="J52" i="10" s="1"/>
  <c r="H5" i="16"/>
  <c r="AB9" i="19"/>
  <c r="Z9" i="19"/>
  <c r="AC9" i="19" s="1"/>
  <c r="AD9" i="19" s="1"/>
  <c r="AA9" i="19"/>
  <c r="Y10" i="19"/>
  <c r="V12" i="17"/>
  <c r="H18" i="4"/>
  <c r="H21" i="4" s="1"/>
  <c r="N36" i="17"/>
  <c r="M41" i="17" s="1"/>
  <c r="L36" i="17"/>
  <c r="O36" i="17"/>
  <c r="N41" i="17" s="1"/>
  <c r="M36" i="17"/>
  <c r="K36" i="17"/>
  <c r="N3" i="4"/>
  <c r="M24" i="4"/>
  <c r="M23" i="4"/>
  <c r="L47" i="17"/>
  <c r="K55" i="17"/>
  <c r="H6" i="16"/>
  <c r="AD13" i="4" l="1"/>
  <c r="U13" i="10"/>
  <c r="AB10" i="19"/>
  <c r="AA10" i="19"/>
  <c r="Z10" i="19"/>
  <c r="AC10" i="19" s="1"/>
  <c r="AD10" i="19" s="1"/>
  <c r="Y11" i="19"/>
  <c r="R8" i="10"/>
  <c r="R10" i="10"/>
  <c r="Q10" i="4" s="1"/>
  <c r="R13" i="10"/>
  <c r="Q13" i="4" s="1"/>
  <c r="R14" i="10"/>
  <c r="Q14" i="4" s="1"/>
  <c r="S8" i="10"/>
  <c r="K67" i="10"/>
  <c r="R11" i="10" s="1"/>
  <c r="R18" i="10"/>
  <c r="Q18" i="4" s="1"/>
  <c r="AD11" i="4"/>
  <c r="U11" i="10"/>
  <c r="AD10" i="4"/>
  <c r="U10" i="10"/>
  <c r="M55" i="17"/>
  <c r="U85" i="17"/>
  <c r="J40" i="10"/>
  <c r="J35" i="10"/>
  <c r="J36" i="10" s="1"/>
  <c r="J43" i="10"/>
  <c r="U14" i="10"/>
  <c r="AD14" i="4"/>
  <c r="AD8" i="4"/>
  <c r="L41" i="17"/>
  <c r="R32" i="17"/>
  <c r="N24" i="4"/>
  <c r="O3" i="4"/>
  <c r="N23" i="4"/>
  <c r="D29" i="4"/>
  <c r="H23" i="4"/>
  <c r="M56" i="17"/>
  <c r="T60" i="17"/>
  <c r="N54" i="17"/>
  <c r="K59" i="17"/>
  <c r="U18" i="10"/>
  <c r="AD18" i="4"/>
  <c r="L46" i="17" l="1"/>
  <c r="K69" i="17" s="1"/>
  <c r="K46" i="17"/>
  <c r="K64" i="17" s="1"/>
  <c r="N55" i="17"/>
  <c r="K60" i="17"/>
  <c r="T61" i="17"/>
  <c r="U8" i="10"/>
  <c r="S21" i="10"/>
  <c r="AC8" i="4"/>
  <c r="AC21" i="4" s="1"/>
  <c r="Q8" i="4"/>
  <c r="M59" i="17"/>
  <c r="K61" i="17"/>
  <c r="P18" i="4"/>
  <c r="R14" i="9"/>
  <c r="O23" i="4"/>
  <c r="O24" i="4"/>
  <c r="P3" i="4"/>
  <c r="R9" i="9"/>
  <c r="P13" i="4"/>
  <c r="M46" i="17"/>
  <c r="K74" i="17" s="1"/>
  <c r="P9" i="4"/>
  <c r="R5" i="9"/>
  <c r="N46" i="17"/>
  <c r="K79" i="17" s="1"/>
  <c r="Y12" i="19"/>
  <c r="AB11" i="19"/>
  <c r="Z11" i="19"/>
  <c r="AC11" i="19" s="1"/>
  <c r="AD11" i="19" s="1"/>
  <c r="AA11" i="19"/>
  <c r="U86" i="17"/>
  <c r="N56" i="17"/>
  <c r="R54" i="17" s="1"/>
  <c r="R55" i="17" s="1"/>
  <c r="V53" i="17" s="1"/>
  <c r="J41" i="10"/>
  <c r="J8" i="20" s="1"/>
  <c r="J39" i="10"/>
  <c r="J37" i="10"/>
  <c r="P10" i="4"/>
  <c r="R6" i="9"/>
  <c r="R27" i="10"/>
  <c r="Q11" i="4"/>
  <c r="P12" i="4"/>
  <c r="R8" i="9"/>
  <c r="M79" i="17" l="1"/>
  <c r="M60" i="17"/>
  <c r="O60" i="17" s="1"/>
  <c r="K90" i="17" s="1"/>
  <c r="K65" i="17"/>
  <c r="M65" i="17" s="1"/>
  <c r="K80" i="17"/>
  <c r="M80" i="17" s="1"/>
  <c r="O80" i="17" s="1"/>
  <c r="K75" i="17"/>
  <c r="M75" i="17" s="1"/>
  <c r="O75" i="17" s="1"/>
  <c r="K70" i="17"/>
  <c r="M70" i="17" s="1"/>
  <c r="O70" i="17" s="1"/>
  <c r="O59" i="17"/>
  <c r="M61" i="17"/>
  <c r="G5" i="20"/>
  <c r="V52" i="17"/>
  <c r="AB12" i="19"/>
  <c r="Y13" i="19"/>
  <c r="Z12" i="19"/>
  <c r="AC12" i="19" s="1"/>
  <c r="AD12" i="19" s="1"/>
  <c r="AA12" i="19"/>
  <c r="Q3" i="4"/>
  <c r="P23" i="4"/>
  <c r="P24" i="4"/>
  <c r="R10" i="9"/>
  <c r="P7" i="4"/>
  <c r="M64" i="17"/>
  <c r="K66" i="17"/>
  <c r="K76" i="17"/>
  <c r="M74" i="17"/>
  <c r="K71" i="17"/>
  <c r="M69" i="17"/>
  <c r="O65" i="17" l="1"/>
  <c r="V61" i="17"/>
  <c r="X61" i="17" s="1"/>
  <c r="K85" i="17" s="1"/>
  <c r="M85" i="17" s="1"/>
  <c r="Y14" i="19"/>
  <c r="AB13" i="19"/>
  <c r="Z13" i="19"/>
  <c r="AA13" i="19"/>
  <c r="M66" i="17"/>
  <c r="O64" i="17"/>
  <c r="O66" i="17" s="1"/>
  <c r="V60" i="17"/>
  <c r="X60" i="17" s="1"/>
  <c r="K84" i="17" s="1"/>
  <c r="M76" i="17"/>
  <c r="O74" i="17"/>
  <c r="O76" i="17" s="1"/>
  <c r="M71" i="17"/>
  <c r="O69" i="17"/>
  <c r="O71" i="17" s="1"/>
  <c r="Q23" i="4"/>
  <c r="R3" i="4"/>
  <c r="K81" i="17"/>
  <c r="O61" i="17"/>
  <c r="I20" i="6" s="1"/>
  <c r="K89" i="17"/>
  <c r="K91" i="17" s="1"/>
  <c r="X11" i="17" s="1"/>
  <c r="O79" i="17"/>
  <c r="O81" i="17" s="1"/>
  <c r="M81" i="17"/>
  <c r="J20" i="4" l="1"/>
  <c r="J21" i="4" s="1"/>
  <c r="J24" i="4" s="1"/>
  <c r="X12" i="17"/>
  <c r="S3" i="4"/>
  <c r="R23" i="4"/>
  <c r="R24" i="4"/>
  <c r="O6" i="6"/>
  <c r="Q6" i="6" s="1"/>
  <c r="W8" i="17"/>
  <c r="I17" i="4" s="1"/>
  <c r="AB14" i="19"/>
  <c r="Z14" i="19"/>
  <c r="AA14" i="19"/>
  <c r="Y15" i="19"/>
  <c r="O5" i="6"/>
  <c r="P5" i="6" s="1"/>
  <c r="O5" i="11" s="1"/>
  <c r="K6" i="4" s="1"/>
  <c r="W5" i="17"/>
  <c r="I6" i="4" s="1"/>
  <c r="K86" i="17"/>
  <c r="M84" i="17"/>
  <c r="AC13" i="19"/>
  <c r="AD13" i="19" s="1"/>
  <c r="Q85" i="17"/>
  <c r="O85" i="17"/>
  <c r="W85" i="17" s="1"/>
  <c r="W7" i="17"/>
  <c r="I9" i="4" s="1"/>
  <c r="O7" i="6"/>
  <c r="Q7" i="6" s="1"/>
  <c r="I16" i="6"/>
  <c r="O4" i="6"/>
  <c r="W4" i="17"/>
  <c r="I5" i="4" l="1"/>
  <c r="I21" i="4" s="1"/>
  <c r="D23" i="4" s="1"/>
  <c r="W12" i="17"/>
  <c r="Y12" i="17" s="1"/>
  <c r="Z12" i="17" s="1"/>
  <c r="O4" i="9"/>
  <c r="M9" i="4"/>
  <c r="Q84" i="17"/>
  <c r="Q86" i="17" s="1"/>
  <c r="O84" i="17"/>
  <c r="M86" i="17"/>
  <c r="Z15" i="19"/>
  <c r="Y16" i="19"/>
  <c r="AB15" i="19"/>
  <c r="AA15" i="19"/>
  <c r="P4" i="6"/>
  <c r="O9" i="6"/>
  <c r="S23" i="4"/>
  <c r="T3" i="4"/>
  <c r="S24" i="4"/>
  <c r="L21" i="6"/>
  <c r="AA18" i="6"/>
  <c r="AA19" i="6" s="1"/>
  <c r="AA20" i="6" s="1"/>
  <c r="O11" i="9"/>
  <c r="P11" i="9" s="1"/>
  <c r="M17" i="4"/>
  <c r="Q9" i="6"/>
  <c r="AC14" i="19"/>
  <c r="AD14" i="19" s="1"/>
  <c r="Q13" i="6" l="1"/>
  <c r="Q17" i="6" s="1"/>
  <c r="AA21" i="6"/>
  <c r="Q14" i="6" s="1"/>
  <c r="Q18" i="6" s="1"/>
  <c r="T23" i="4"/>
  <c r="T24" i="4"/>
  <c r="U3" i="4"/>
  <c r="AC15" i="19"/>
  <c r="AD15" i="19" s="1"/>
  <c r="M21" i="4"/>
  <c r="P15" i="9"/>
  <c r="Q17" i="10"/>
  <c r="C36" i="9"/>
  <c r="O15" i="9"/>
  <c r="O86" i="17"/>
  <c r="W86" i="17" s="1"/>
  <c r="M89" i="17" s="1"/>
  <c r="W84" i="17"/>
  <c r="P9" i="6"/>
  <c r="O4" i="11"/>
  <c r="AB16" i="19"/>
  <c r="Y17" i="19"/>
  <c r="Z16" i="19"/>
  <c r="AA16" i="19"/>
  <c r="P6" i="11" l="1"/>
  <c r="O9" i="11"/>
  <c r="K5" i="4"/>
  <c r="K21" i="4" s="1"/>
  <c r="AC16" i="19"/>
  <c r="AD16" i="19" s="1"/>
  <c r="AA17" i="19"/>
  <c r="AB17" i="19"/>
  <c r="Y18" i="19"/>
  <c r="Z17" i="19"/>
  <c r="K73" i="10"/>
  <c r="N17" i="4"/>
  <c r="N21" i="4" s="1"/>
  <c r="Q21" i="10"/>
  <c r="U23" i="4"/>
  <c r="V3" i="4"/>
  <c r="T17" i="10" l="1"/>
  <c r="R17" i="10"/>
  <c r="Q5" i="11"/>
  <c r="N5" i="12" s="1"/>
  <c r="V24" i="4"/>
  <c r="W3" i="4"/>
  <c r="V23" i="4"/>
  <c r="AC17" i="19"/>
  <c r="AD17" i="19" s="1"/>
  <c r="L8" i="4"/>
  <c r="L21" i="4" s="1"/>
  <c r="L23" i="4" s="1"/>
  <c r="P9" i="11"/>
  <c r="Q7" i="11" s="1"/>
  <c r="N7" i="12" s="1"/>
  <c r="AB18" i="19"/>
  <c r="AA18" i="19"/>
  <c r="Z18" i="19"/>
  <c r="AC18" i="19" s="1"/>
  <c r="AD18" i="19" s="1"/>
  <c r="Y19" i="19"/>
  <c r="D30" i="4"/>
  <c r="D31" i="4" s="1"/>
  <c r="D31" i="12" l="1"/>
  <c r="R7" i="4"/>
  <c r="R6" i="4"/>
  <c r="D29" i="12"/>
  <c r="Q17" i="4"/>
  <c r="R21" i="10"/>
  <c r="X3" i="4"/>
  <c r="W23" i="4"/>
  <c r="W24" i="4"/>
  <c r="AD17" i="4"/>
  <c r="AD21" i="4" s="1"/>
  <c r="U17" i="10"/>
  <c r="T21" i="10"/>
  <c r="AA19" i="19"/>
  <c r="AB19" i="19"/>
  <c r="Y20" i="19"/>
  <c r="Z19" i="19"/>
  <c r="AC19" i="19" s="1"/>
  <c r="AD19" i="19" s="1"/>
  <c r="Q6" i="11"/>
  <c r="N6" i="12" s="1"/>
  <c r="Q4" i="11"/>
  <c r="Q8" i="11"/>
  <c r="N8" i="12" s="1"/>
  <c r="Y21" i="19" l="1"/>
  <c r="AB20" i="19"/>
  <c r="Z20" i="19"/>
  <c r="AC20" i="19" s="1"/>
  <c r="AD20" i="19"/>
  <c r="AA20" i="19"/>
  <c r="N4" i="12"/>
  <c r="Q9" i="11"/>
  <c r="P16" i="4"/>
  <c r="R11" i="9"/>
  <c r="P17" i="4" s="1"/>
  <c r="U21" i="10"/>
  <c r="Y3" i="4"/>
  <c r="X23" i="4"/>
  <c r="R4" i="4"/>
  <c r="D32" i="12"/>
  <c r="F32" i="12" s="1"/>
  <c r="G32" i="12" s="1"/>
  <c r="O8" i="12" s="1"/>
  <c r="D30" i="12"/>
  <c r="R8" i="4"/>
  <c r="R22" i="10"/>
  <c r="Q21" i="4"/>
  <c r="V21" i="10"/>
  <c r="W21" i="10" s="1"/>
  <c r="E32" i="12"/>
  <c r="E31" i="12"/>
  <c r="F31" i="12" s="1"/>
  <c r="G31" i="12" s="1"/>
  <c r="O7" i="12" s="1"/>
  <c r="E30" i="12"/>
  <c r="E29" i="12"/>
  <c r="F29" i="12" s="1"/>
  <c r="G29" i="12" s="1"/>
  <c r="O5" i="12" s="1"/>
  <c r="N5" i="18" l="1"/>
  <c r="D30" i="18" s="1"/>
  <c r="S6" i="4"/>
  <c r="N7" i="18"/>
  <c r="D32" i="18" s="1"/>
  <c r="S7" i="4"/>
  <c r="Q24" i="4"/>
  <c r="D24" i="4"/>
  <c r="D25" i="4" s="1"/>
  <c r="R15" i="9"/>
  <c r="P21" i="4"/>
  <c r="N9" i="12"/>
  <c r="R5" i="4"/>
  <c r="R21" i="4" s="1"/>
  <c r="O4" i="12"/>
  <c r="S4" i="4"/>
  <c r="N8" i="18"/>
  <c r="D33" i="18" s="1"/>
  <c r="F30" i="12"/>
  <c r="G30" i="12" s="1"/>
  <c r="O6" i="12" s="1"/>
  <c r="Y24" i="4"/>
  <c r="Y23" i="4"/>
  <c r="Z3" i="4"/>
  <c r="Y22" i="19"/>
  <c r="AB21" i="19"/>
  <c r="AA21" i="19"/>
  <c r="Z21" i="19"/>
  <c r="S5" i="4" l="1"/>
  <c r="O9" i="12"/>
  <c r="N4" i="18"/>
  <c r="AC21" i="19"/>
  <c r="AD21" i="19" s="1"/>
  <c r="Y23" i="19"/>
  <c r="Z22" i="19"/>
  <c r="AB22" i="19"/>
  <c r="AA22" i="19"/>
  <c r="N6" i="18"/>
  <c r="D31" i="18" s="1"/>
  <c r="S8" i="4"/>
  <c r="E30" i="18"/>
  <c r="F30" i="18" s="1"/>
  <c r="G30" i="18" s="1"/>
  <c r="O5" i="18" s="1"/>
  <c r="E31" i="18"/>
  <c r="E33" i="18"/>
  <c r="E32" i="18"/>
  <c r="F32" i="18" s="1"/>
  <c r="G32" i="18" s="1"/>
  <c r="O7" i="18" s="1"/>
  <c r="AA3" i="4"/>
  <c r="Z24" i="4"/>
  <c r="F33" i="18"/>
  <c r="G33" i="18" s="1"/>
  <c r="O8" i="18" s="1"/>
  <c r="S21" i="4"/>
  <c r="T6" i="4" l="1"/>
  <c r="N5" i="13"/>
  <c r="P5" i="13" s="1"/>
  <c r="T7" i="4"/>
  <c r="N7" i="13"/>
  <c r="P7" i="13" s="1"/>
  <c r="T4" i="4"/>
  <c r="N8" i="13"/>
  <c r="P8" i="13" s="1"/>
  <c r="AC22" i="19"/>
  <c r="AD22" i="19" s="1"/>
  <c r="N9" i="18"/>
  <c r="O4" i="18"/>
  <c r="F31" i="18"/>
  <c r="G31" i="18" s="1"/>
  <c r="O6" i="18" s="1"/>
  <c r="AA23" i="4"/>
  <c r="AB3" i="4"/>
  <c r="AA24" i="4"/>
  <c r="Z23" i="19"/>
  <c r="AA23" i="19"/>
  <c r="Y24" i="19"/>
  <c r="AB23" i="19"/>
  <c r="Y25" i="19" l="1"/>
  <c r="AA24" i="19"/>
  <c r="AB24" i="19"/>
  <c r="Z24" i="19"/>
  <c r="AB23" i="4"/>
  <c r="AC3" i="4"/>
  <c r="V7" i="4"/>
  <c r="N7" i="14"/>
  <c r="AC23" i="19"/>
  <c r="AD23" i="19" s="1"/>
  <c r="T8" i="4"/>
  <c r="N6" i="13"/>
  <c r="V4" i="4"/>
  <c r="N8" i="14"/>
  <c r="V6" i="4"/>
  <c r="N5" i="14"/>
  <c r="N4" i="13"/>
  <c r="O9" i="18"/>
  <c r="T5" i="4"/>
  <c r="T21" i="4" s="1"/>
  <c r="O8" i="14" l="1"/>
  <c r="P8" i="14" s="1"/>
  <c r="X4" i="4" s="1"/>
  <c r="AC24" i="4"/>
  <c r="AD3" i="4"/>
  <c r="AC23" i="4"/>
  <c r="P4" i="13"/>
  <c r="N9" i="13"/>
  <c r="O6" i="13"/>
  <c r="P6" i="13" s="1"/>
  <c r="AC24" i="19"/>
  <c r="AD24" i="19" s="1"/>
  <c r="AA25" i="19"/>
  <c r="AB25" i="19"/>
  <c r="Y26" i="19"/>
  <c r="Z25" i="19"/>
  <c r="N6" i="14" l="1"/>
  <c r="V8" i="4"/>
  <c r="AD23" i="4"/>
  <c r="AD24" i="4"/>
  <c r="AC25" i="19"/>
  <c r="AD25" i="19" s="1"/>
  <c r="AB26" i="19"/>
  <c r="Y27" i="19"/>
  <c r="AA26" i="19"/>
  <c r="Z26" i="19"/>
  <c r="V5" i="4"/>
  <c r="V21" i="4" s="1"/>
  <c r="N4" i="14"/>
  <c r="P9" i="13"/>
  <c r="O9" i="13"/>
  <c r="U8" i="4"/>
  <c r="U21" i="4" s="1"/>
  <c r="O8" i="19"/>
  <c r="W4" i="4"/>
  <c r="P8" i="19" l="1"/>
  <c r="I17" i="19"/>
  <c r="Q9" i="19"/>
  <c r="U24" i="4"/>
  <c r="AB27" i="19"/>
  <c r="Z27" i="19"/>
  <c r="AA27" i="19"/>
  <c r="Y28" i="19"/>
  <c r="AC26" i="19"/>
  <c r="AD26" i="19" s="1"/>
  <c r="AB7" i="14"/>
  <c r="AB13" i="14" s="1"/>
  <c r="AB14" i="14"/>
  <c r="N9" i="14"/>
  <c r="AB11" i="14"/>
  <c r="AB16" i="14"/>
  <c r="AB15" i="14"/>
  <c r="AB18" i="14" s="1"/>
  <c r="O5" i="14" s="1"/>
  <c r="O6" i="14"/>
  <c r="P6" i="14"/>
  <c r="X8" i="4" s="1"/>
  <c r="O5" i="19" l="1"/>
  <c r="R5" i="19" s="1"/>
  <c r="W6" i="4"/>
  <c r="P5" i="14"/>
  <c r="X6" i="4" s="1"/>
  <c r="Z28" i="19"/>
  <c r="AA28" i="19"/>
  <c r="AB28" i="19"/>
  <c r="Y29" i="19"/>
  <c r="W8" i="4"/>
  <c r="O6" i="19"/>
  <c r="I15" i="19" s="1"/>
  <c r="AB19" i="14"/>
  <c r="O7" i="14" s="1"/>
  <c r="AB17" i="14"/>
  <c r="O4" i="14" s="1"/>
  <c r="AC27" i="19"/>
  <c r="AD27" i="19" s="1"/>
  <c r="P11" i="19"/>
  <c r="Y4" i="4"/>
  <c r="Y21" i="4" s="1"/>
  <c r="Q10" i="19"/>
  <c r="I16" i="19"/>
  <c r="Z15" i="4"/>
  <c r="Q11" i="19"/>
  <c r="AA29" i="19" l="1"/>
  <c r="Z29" i="19"/>
  <c r="AB29" i="19"/>
  <c r="Y30" i="19"/>
  <c r="Q15" i="19"/>
  <c r="J17" i="19" s="1"/>
  <c r="K17" i="19" s="1"/>
  <c r="L17" i="19" s="1"/>
  <c r="R8" i="19" s="1"/>
  <c r="AC28" i="19"/>
  <c r="AD28" i="19" s="1"/>
  <c r="Z16" i="4"/>
  <c r="R10" i="19"/>
  <c r="O9" i="14"/>
  <c r="O4" i="19"/>
  <c r="W5" i="4"/>
  <c r="P4" i="14"/>
  <c r="Z21" i="4"/>
  <c r="O7" i="19"/>
  <c r="R7" i="19" s="1"/>
  <c r="W7" i="4"/>
  <c r="P7" i="14"/>
  <c r="X7" i="4" s="1"/>
  <c r="AA6" i="4"/>
  <c r="S5" i="19"/>
  <c r="AB6" i="4" s="1"/>
  <c r="S8" i="19" l="1"/>
  <c r="AB4" i="4" s="1"/>
  <c r="AA4" i="4"/>
  <c r="AA7" i="4"/>
  <c r="S7" i="19"/>
  <c r="AB7" i="4" s="1"/>
  <c r="R4" i="19"/>
  <c r="O11" i="19"/>
  <c r="J15" i="19"/>
  <c r="K15" i="19" s="1"/>
  <c r="L15" i="19" s="1"/>
  <c r="R6" i="19" s="1"/>
  <c r="Q17" i="19"/>
  <c r="Q19" i="19" s="1"/>
  <c r="P5" i="20" s="1"/>
  <c r="P8" i="20" s="1"/>
  <c r="J16" i="19"/>
  <c r="K16" i="19" s="1"/>
  <c r="L16" i="19" s="1"/>
  <c r="R9" i="19" s="1"/>
  <c r="D17" i="4"/>
  <c r="Z23" i="4"/>
  <c r="H26" i="4" s="1"/>
  <c r="P9" i="14"/>
  <c r="X5" i="4"/>
  <c r="X21" i="4" s="1"/>
  <c r="X24" i="4" s="1"/>
  <c r="S10" i="19"/>
  <c r="AB16" i="4" s="1"/>
  <c r="AA16" i="4"/>
  <c r="W21" i="4"/>
  <c r="Y31" i="19"/>
  <c r="AA30" i="19"/>
  <c r="AB30" i="19"/>
  <c r="Z30" i="19"/>
  <c r="AC29" i="19"/>
  <c r="AD29" i="19" s="1"/>
  <c r="Q14" i="19" s="1"/>
  <c r="AA8" i="4" l="1"/>
  <c r="S6" i="19"/>
  <c r="AB8" i="4" s="1"/>
  <c r="Y32" i="19"/>
  <c r="AB31" i="19"/>
  <c r="AA31" i="19"/>
  <c r="Z31" i="19"/>
  <c r="AA15" i="4"/>
  <c r="S9" i="19"/>
  <c r="AB15" i="4" s="1"/>
  <c r="AC30" i="19"/>
  <c r="AD30" i="19" s="1"/>
  <c r="AA21" i="4"/>
  <c r="S4" i="19"/>
  <c r="AA5" i="4"/>
  <c r="R11" i="19"/>
  <c r="AC31" i="19" l="1"/>
  <c r="AD31" i="19" s="1"/>
  <c r="AA32" i="19"/>
  <c r="Z32" i="19"/>
  <c r="AC32" i="19" s="1"/>
  <c r="AD32" i="19" s="1"/>
  <c r="AB32" i="19"/>
  <c r="Y33" i="19"/>
  <c r="AB5" i="4"/>
  <c r="AB21" i="4" s="1"/>
  <c r="S11" i="19"/>
  <c r="AB24" i="4" l="1"/>
  <c r="H27" i="4" s="1"/>
  <c r="H29" i="4" s="1"/>
  <c r="D18" i="4"/>
  <c r="D19" i="4" s="1"/>
  <c r="AB33" i="19"/>
  <c r="Y34" i="19"/>
  <c r="Z33" i="19"/>
  <c r="AA33" i="19"/>
  <c r="Y35" i="19" l="1"/>
  <c r="AA34" i="19"/>
  <c r="AB34" i="19"/>
  <c r="Z34" i="19"/>
  <c r="AC33" i="19"/>
  <c r="AD33" i="19" s="1"/>
  <c r="AC34" i="19" l="1"/>
  <c r="AD34" i="19" s="1"/>
  <c r="Z35" i="19"/>
  <c r="AA35" i="19"/>
  <c r="AB35" i="19"/>
  <c r="AC35" i="19" l="1"/>
  <c r="AD35" i="19" s="1"/>
</calcChain>
</file>

<file path=xl/sharedStrings.xml><?xml version="1.0" encoding="utf-8"?>
<sst xmlns="http://schemas.openxmlformats.org/spreadsheetml/2006/main" count="1707" uniqueCount="1056">
  <si>
    <t>Proyecto BioWastenergy</t>
  </si>
  <si>
    <t>Francisca Chavez</t>
  </si>
  <si>
    <t>Alonso Sepúlveda</t>
  </si>
  <si>
    <t>Kevin Vergara</t>
  </si>
  <si>
    <t>Scarlet Taiba</t>
  </si>
  <si>
    <t>Objetivo</t>
  </si>
  <si>
    <t>El presente documento pretende mostrar los cálculos realizados para obtener el balance de masa global y por equipos y el dimensionamiento de estos para el proceso de generación eléctrica en base a estiércol de Biowastenergy</t>
  </si>
  <si>
    <t>Contenido</t>
  </si>
  <si>
    <t>Se muestra un esquema del proceso</t>
  </si>
  <si>
    <t>Se presenta el Caso Base del proyecto</t>
  </si>
  <si>
    <t>Se plantea el balance de masa global y por equipos</t>
  </si>
  <si>
    <t>Se resume el dimensionamiento de los equipos</t>
  </si>
  <si>
    <t>Equipos</t>
  </si>
  <si>
    <t>Biodigestor</t>
  </si>
  <si>
    <t>Columna de absorción</t>
  </si>
  <si>
    <t>Biorreactor</t>
  </si>
  <si>
    <t>Sedimentador</t>
  </si>
  <si>
    <t xml:space="preserve">SBR </t>
  </si>
  <si>
    <t>HT-WGS</t>
  </si>
  <si>
    <t>LT-WGS</t>
  </si>
  <si>
    <t>Condensador</t>
  </si>
  <si>
    <t>PSA</t>
  </si>
  <si>
    <t>SOFC</t>
  </si>
  <si>
    <t>Bibliografía</t>
  </si>
  <si>
    <t>Nomenclatura</t>
  </si>
  <si>
    <t>Variable</t>
  </si>
  <si>
    <t xml:space="preserve">Valor </t>
  </si>
  <si>
    <t>Unidades</t>
  </si>
  <si>
    <t>Definición</t>
  </si>
  <si>
    <t>Caso Base</t>
  </si>
  <si>
    <t>Biomasa Ind. Porcina</t>
  </si>
  <si>
    <t>Ton/día</t>
  </si>
  <si>
    <t>Biomasa obtenida de desechos avícolas</t>
  </si>
  <si>
    <t>Biomasa Ind. Avícola</t>
  </si>
  <si>
    <t>Biomasa obtenida de desechos porcinos</t>
  </si>
  <si>
    <t>Planilla de Caso Base</t>
  </si>
  <si>
    <t>Proporción Ind. Porcina</t>
  </si>
  <si>
    <t>-</t>
  </si>
  <si>
    <t>Proporción de Biomasa de la Industria Porcina</t>
  </si>
  <si>
    <t>Esta planilla muestra los datos utilizados y los cálculos realizados para plantear el caso base</t>
  </si>
  <si>
    <t>Proporción Ind. Avícola</t>
  </si>
  <si>
    <t>Proporción de Biomasa de la Industria Avícola</t>
  </si>
  <si>
    <t>Flujo entrada</t>
  </si>
  <si>
    <t>Cálculo</t>
  </si>
  <si>
    <t>Animal</t>
  </si>
  <si>
    <t>Población [cabezas]</t>
  </si>
  <si>
    <t>Estiercol  [kg/día*cabeza]</t>
  </si>
  <si>
    <t>Biomasa total [ton/día]</t>
  </si>
  <si>
    <t>Población de Agrosuper [cabezas]</t>
  </si>
  <si>
    <t>Biomasa reciclada de Agrosuper [ton/día]</t>
  </si>
  <si>
    <t>Biomasa disponible [ton/día]</t>
  </si>
  <si>
    <t>Porcino</t>
  </si>
  <si>
    <t>Ave</t>
  </si>
  <si>
    <t>Total</t>
  </si>
  <si>
    <t>Global</t>
  </si>
  <si>
    <t>Proceso</t>
  </si>
  <si>
    <t>Entradas</t>
  </si>
  <si>
    <t>Salidas</t>
  </si>
  <si>
    <t>Flujos</t>
  </si>
  <si>
    <t>Biodigestores</t>
  </si>
  <si>
    <r>
      <rPr>
        <sz val="14"/>
        <color theme="0"/>
        <rFont val="Calibri"/>
        <family val="2"/>
        <scheme val="minor"/>
      </rPr>
      <t>Absorbedor</t>
    </r>
    <r>
      <rPr>
        <sz val="14"/>
        <color theme="1"/>
        <rFont val="Calibri"/>
        <family val="2"/>
        <scheme val="minor"/>
      </rPr>
      <t xml:space="preserve"> </t>
    </r>
  </si>
  <si>
    <t>Reactor aeróbico</t>
  </si>
  <si>
    <t>Linea Hidrogeno</t>
  </si>
  <si>
    <t>Reformador</t>
  </si>
  <si>
    <t>Linea Azufre</t>
  </si>
  <si>
    <t>Adsorbedor (PSA)</t>
  </si>
  <si>
    <t>FLUJOS [ton/d]</t>
  </si>
  <si>
    <t>ESPECIE</t>
  </si>
  <si>
    <t>Balance de masa</t>
  </si>
  <si>
    <t>H2</t>
  </si>
  <si>
    <t>CH4</t>
  </si>
  <si>
    <t>Planilla de Balance de Masa</t>
  </si>
  <si>
    <t>CO2</t>
  </si>
  <si>
    <t>Esta planilla muestra los resultados del balance de masa del proceso.</t>
  </si>
  <si>
    <t>CO</t>
  </si>
  <si>
    <t>H2O</t>
  </si>
  <si>
    <t>H2S</t>
  </si>
  <si>
    <t>HS-</t>
  </si>
  <si>
    <t>S</t>
  </si>
  <si>
    <t>SO4-2</t>
  </si>
  <si>
    <t>S5-2</t>
  </si>
  <si>
    <t>S2O3-2</t>
  </si>
  <si>
    <t>Balance linea hidrógeno</t>
  </si>
  <si>
    <t>O2</t>
  </si>
  <si>
    <t>SBR a SOFC</t>
  </si>
  <si>
    <t>N2</t>
  </si>
  <si>
    <t>F4+F5+F19</t>
  </si>
  <si>
    <t>NH3</t>
  </si>
  <si>
    <t>F14+F21+F17</t>
  </si>
  <si>
    <t>Biomasa</t>
  </si>
  <si>
    <t xml:space="preserve">Error </t>
  </si>
  <si>
    <t>Cenizas</t>
  </si>
  <si>
    <t>RILes</t>
  </si>
  <si>
    <t>Balace linea azufre</t>
  </si>
  <si>
    <t>Flujo total [ton/d]</t>
  </si>
  <si>
    <t>Absorbedor a sedimentador</t>
  </si>
  <si>
    <t>F2+F22+F24</t>
  </si>
  <si>
    <t>Flujos de entrada</t>
  </si>
  <si>
    <t>F4+F10+F25</t>
  </si>
  <si>
    <t>Flujos de salida</t>
  </si>
  <si>
    <t>Error</t>
  </si>
  <si>
    <t>Flujo total de entrada</t>
  </si>
  <si>
    <t>Balance línea biogás</t>
  </si>
  <si>
    <t>Flujo total de salida</t>
  </si>
  <si>
    <t>Biodigestor a absorbedor</t>
  </si>
  <si>
    <t>F1+F8</t>
  </si>
  <si>
    <t>F4+F6+F3</t>
  </si>
  <si>
    <t>DIMENSIONAMIENTO DE EQUIPOS</t>
  </si>
  <si>
    <t>TAG</t>
  </si>
  <si>
    <t>BD01</t>
  </si>
  <si>
    <t>CAD01</t>
  </si>
  <si>
    <t>BR01</t>
  </si>
  <si>
    <t>SD01</t>
  </si>
  <si>
    <t>RR01</t>
  </si>
  <si>
    <t>RC01</t>
  </si>
  <si>
    <t>RC02</t>
  </si>
  <si>
    <t>CD01</t>
  </si>
  <si>
    <t>CE01</t>
  </si>
  <si>
    <t>Dimensionamiento</t>
  </si>
  <si>
    <t>Descripción</t>
  </si>
  <si>
    <t>Columna de Absorción</t>
  </si>
  <si>
    <t>Bioreactor</t>
  </si>
  <si>
    <t>Reactor Reformador </t>
  </si>
  <si>
    <t>Reactor de Conversión de alta T°</t>
  </si>
  <si>
    <t>Reactor de Conversión de baja T°</t>
  </si>
  <si>
    <t>Columna de Adsorción</t>
  </si>
  <si>
    <t>Stack de Celdas Electroquímicas</t>
  </si>
  <si>
    <t>Cantidad</t>
  </si>
  <si>
    <t>Planilla de Dimensionamiento</t>
  </si>
  <si>
    <t>Dimensión característica</t>
  </si>
  <si>
    <t>Volumen</t>
  </si>
  <si>
    <t xml:space="preserve">Volumen </t>
  </si>
  <si>
    <t>Área por stack</t>
  </si>
  <si>
    <t>Esta planilla muestra un resumen del dimensionamiento de cada equipo del proceso</t>
  </si>
  <si>
    <t>Unidad</t>
  </si>
  <si>
    <r>
      <t>[m</t>
    </r>
    <r>
      <rPr>
        <vertAlign val="superscript"/>
        <sz val="11"/>
        <color theme="1"/>
        <rFont val="Calibri"/>
        <family val="2"/>
        <scheme val="minor"/>
      </rPr>
      <t>3</t>
    </r>
    <r>
      <rPr>
        <sz val="11"/>
        <color theme="1"/>
        <rFont val="Calibri"/>
        <family val="2"/>
        <scheme val="minor"/>
      </rPr>
      <t>]</t>
    </r>
  </si>
  <si>
    <r>
      <t>[m</t>
    </r>
    <r>
      <rPr>
        <vertAlign val="superscript"/>
        <sz val="11"/>
        <color theme="1"/>
        <rFont val="Calibri"/>
        <family val="2"/>
        <scheme val="minor"/>
      </rPr>
      <t>2</t>
    </r>
    <r>
      <rPr>
        <sz val="11"/>
        <color theme="1"/>
        <rFont val="Calibri"/>
        <family val="2"/>
        <scheme val="minor"/>
      </rPr>
      <t>]</t>
    </r>
  </si>
  <si>
    <t>Valor</t>
  </si>
  <si>
    <t>CONDICIONES DE OPERACIÓN</t>
  </si>
  <si>
    <t>Temperatura [°C]</t>
  </si>
  <si>
    <t>Presión [atm]</t>
  </si>
  <si>
    <t>Caracterización biomasa</t>
  </si>
  <si>
    <t>Balance de Masa [ton/d]</t>
  </si>
  <si>
    <t>Especie</t>
  </si>
  <si>
    <t>F1</t>
  </si>
  <si>
    <t>F2</t>
  </si>
  <si>
    <t>F3</t>
  </si>
  <si>
    <t>Composicion biomasa</t>
  </si>
  <si>
    <t>Planilla de cálculo del equipo</t>
  </si>
  <si>
    <t>Tipo</t>
  </si>
  <si>
    <t>ST [%]</t>
  </si>
  <si>
    <t>Lipidos [% ST]</t>
  </si>
  <si>
    <t>Proteinas [% ST]</t>
  </si>
  <si>
    <t>Carbohidratos [% ST]</t>
  </si>
  <si>
    <t>Lignina [% ST]</t>
  </si>
  <si>
    <t>Ceniza [% ST]</t>
  </si>
  <si>
    <t>Esta planilla contiene el balance de masa y dimensionamiento correspondiente al biodigestor</t>
  </si>
  <si>
    <t>Descripción de la operación</t>
  </si>
  <si>
    <t>Lipidos [%]</t>
  </si>
  <si>
    <t>Proteinas [%]</t>
  </si>
  <si>
    <t>Carbohidratos [%]</t>
  </si>
  <si>
    <t>Lignina [%]</t>
  </si>
  <si>
    <t>Ceniza [%]</t>
  </si>
  <si>
    <t>En esta operación ingresa la biomasa (residuos de ave y de porcino), luego con la ayuda de bacterias anaeróbicas se produce el biogás.</t>
  </si>
  <si>
    <t>Error [%]</t>
  </si>
  <si>
    <t>Composicion materia degradable (molar)</t>
  </si>
  <si>
    <t>Lípidos [%]</t>
  </si>
  <si>
    <t>Proteínas [%]</t>
  </si>
  <si>
    <t>Esquema de la operación</t>
  </si>
  <si>
    <t>Rendimientos biogás</t>
  </si>
  <si>
    <t>Solidos volatiles (VS) [%]</t>
  </si>
  <si>
    <t>Densidad (kg/m3)</t>
  </si>
  <si>
    <t>So [%]</t>
  </si>
  <si>
    <t>ml/g VS removido</t>
  </si>
  <si>
    <t>m3/kg VS removido</t>
  </si>
  <si>
    <t>Masa molar biomasa [kg/mol]</t>
  </si>
  <si>
    <t>Elemento</t>
  </si>
  <si>
    <t>Masa molar [g/mol]</t>
  </si>
  <si>
    <t>Carbohidratos</t>
  </si>
  <si>
    <t>C</t>
  </si>
  <si>
    <t>Supuestos</t>
  </si>
  <si>
    <t>Lípidos</t>
  </si>
  <si>
    <t>H</t>
  </si>
  <si>
    <t>1. Se modela el biodigestor como un biorreactor anaeróbico CSTR.</t>
  </si>
  <si>
    <t>Proteínas</t>
  </si>
  <si>
    <t>O</t>
  </si>
  <si>
    <t>2. Se escoge una geometría cilíndrica y una relación de H=3 ∙D</t>
  </si>
  <si>
    <t>N</t>
  </si>
  <si>
    <t>3. Se considera un margen de seguridad de 1,1 para el volumen de la fase acuosa del biodigestor.</t>
  </si>
  <si>
    <t>4. No se considera un pretratamiento a la biomasa.</t>
  </si>
  <si>
    <t>Estequiometria atomica</t>
  </si>
  <si>
    <t>Masa molar biomasa [g/mol]</t>
  </si>
  <si>
    <t>Masa molar metano [g/mol]</t>
  </si>
  <si>
    <t>Masa molar agua [g/mol]</t>
  </si>
  <si>
    <t>MM CO2 [g/mol]</t>
  </si>
  <si>
    <t>MM NH3 [g/mol]</t>
  </si>
  <si>
    <t>MM H2S [g/mol]</t>
  </si>
  <si>
    <t>5. Se emplea un cultivo mixto de bacterias.</t>
  </si>
  <si>
    <t>Molécula</t>
  </si>
  <si>
    <t>Porcina</t>
  </si>
  <si>
    <t>6. Se asumen los porcentajes de sólidos totales como composiciones másicas.</t>
  </si>
  <si>
    <t>7. No se considera como sólido volátil la ceniza.</t>
  </si>
  <si>
    <t>8. Se desprecian los moles de sustrato que son transformados a biomasa celular.</t>
  </si>
  <si>
    <t>9. Se toma como supuesto que la biomasa está compuesta por los sólidos totales y el resto es agua, por lo tanto, el agua requerida para la degradación de la biomasa vendría dentro del residuo de cerdo y del residuo de ave.</t>
  </si>
  <si>
    <t>Biom Porcina</t>
  </si>
  <si>
    <t>Biom Ave</t>
  </si>
  <si>
    <t>10. Se dimensiona el biodigestor viendo gráficamente un tiempo de residencia, sin emplear la cinética de las bacterias.</t>
  </si>
  <si>
    <t>moles (sacado por balance por elemento)</t>
  </si>
  <si>
    <t>Densidad biogas [kg/m3]</t>
  </si>
  <si>
    <t>Densidad CH4  [kg/m3]</t>
  </si>
  <si>
    <t>Densidad CO2  [kg/m3]</t>
  </si>
  <si>
    <t>Densidad NH3  [kg/m3]</t>
  </si>
  <si>
    <t>Densidad H2S  [kg/m3]</t>
  </si>
  <si>
    <t>Densidad H2O [kg/m3]</t>
  </si>
  <si>
    <t>11. El biogás sólo está formado por CH4, NH3, H2S y CO2, despreciándose por ejemplo el N2.</t>
  </si>
  <si>
    <t>12. Se fijan las condiciones de operación para el biodigestor: Temperatura de 25 [°C], ya que el régimen mesofílico de operación es el más utilizado; pH 7, ya que es el ideal para cultivos mixtos, presión entre 1 a 2 [atm], agitación de 250 RPM.</t>
  </si>
  <si>
    <t>Porcentaje v/v (igual a mol/mol)</t>
  </si>
  <si>
    <t>13. El volumen total del biodigestor está formado en un 75% por la parte acuosa (biomasa) y un 25% por el biogás [27].</t>
  </si>
  <si>
    <t>14. Se asume que para un tiempo inicial no hay presencia de CH4,NH3,H2S ni CO2.</t>
  </si>
  <si>
    <t>15. Se considera que la materia degradable está compuesta únicamente de carbohidratos, de los lípidos y de las proteínas</t>
  </si>
  <si>
    <t>Reacción</t>
  </si>
  <si>
    <t>Margen de seguridad</t>
  </si>
  <si>
    <t>Volumen total biodigestores</t>
  </si>
  <si>
    <t>Reacción general para la producción de biogás</t>
  </si>
  <si>
    <t>Flujo [ton/d]</t>
  </si>
  <si>
    <t>Flujo [kg/d]</t>
  </si>
  <si>
    <t>Flujo [m3/d]</t>
  </si>
  <si>
    <t>Tiempo de retención [días]</t>
  </si>
  <si>
    <t>Número de biodigestores</t>
  </si>
  <si>
    <t>Volumen fase acuosa [m3]</t>
  </si>
  <si>
    <t>Volumen total por biodigestor</t>
  </si>
  <si>
    <t>Volumen fase acuosa con margen de seguridad [m3]</t>
  </si>
  <si>
    <t>Diámetro (D) [m]</t>
  </si>
  <si>
    <t>Reacción obtenida para el residuo de porcino</t>
  </si>
  <si>
    <t>TOTAL</t>
  </si>
  <si>
    <t>Altura (H) [m]</t>
  </si>
  <si>
    <t>Biogas producido [m3/d]</t>
  </si>
  <si>
    <t>Biogas producido [kg/d]</t>
  </si>
  <si>
    <t>Biogas producido [ton/d]</t>
  </si>
  <si>
    <t xml:space="preserve">Cálculo conversión sólidos orgánicos </t>
  </si>
  <si>
    <t>Reacción obtenida para el residuo de ave</t>
  </si>
  <si>
    <t>Tipo de biomasa</t>
  </si>
  <si>
    <t>Flujo molar SO [mol/d]</t>
  </si>
  <si>
    <t>Flujo molar CH4 [mol/d]</t>
  </si>
  <si>
    <t xml:space="preserve">Conversión </t>
  </si>
  <si>
    <t>Balance de masa global en el biodigestor</t>
  </si>
  <si>
    <t>CH4 producido [m3/d]</t>
  </si>
  <si>
    <t>CH4 producido [kg/d]</t>
  </si>
  <si>
    <t>CH4 producido [ton/d]</t>
  </si>
  <si>
    <t>Masa de biogás producido</t>
  </si>
  <si>
    <t>CO2 producido [m3/d]</t>
  </si>
  <si>
    <t>CO2 producido [kg/d]</t>
  </si>
  <si>
    <t>CO2 producido [ton/d]</t>
  </si>
  <si>
    <t>NH3 producido [m3/d]</t>
  </si>
  <si>
    <t>NH3 producido [kg/d]</t>
  </si>
  <si>
    <t>NH3 producido [ton/d]</t>
  </si>
  <si>
    <t>H2S producido [m3/d]</t>
  </si>
  <si>
    <t>H2S producido [kg/d]</t>
  </si>
  <si>
    <t>H2S producido [ton/d]</t>
  </si>
  <si>
    <t>H2O requerido [mol/d]</t>
  </si>
  <si>
    <t>H2O requerido [kg/d]</t>
  </si>
  <si>
    <t>H2O requerido [ton/d]</t>
  </si>
  <si>
    <t>H2O requerido [m3/d]</t>
  </si>
  <si>
    <t>&gt; Viene de la biomasa</t>
  </si>
  <si>
    <t>H2O entrada [ton/d]</t>
  </si>
  <si>
    <t>H2O salida [ton/d]</t>
  </si>
  <si>
    <t>RIL producido [ton/d]</t>
  </si>
  <si>
    <t>Porcentaje de agua del RIL [%]</t>
  </si>
  <si>
    <t>Parámetros del lecho empleado: Tri-Pack</t>
  </si>
  <si>
    <t>Coeficientes de transferencia de masa</t>
  </si>
  <si>
    <t>1. Se desprecia el cambio de flujos molares a lo largo de la columna</t>
  </si>
  <si>
    <t>F4</t>
  </si>
  <si>
    <t>F6</t>
  </si>
  <si>
    <t>F8</t>
  </si>
  <si>
    <t>Diámetro</t>
  </si>
  <si>
    <t>[cm]</t>
  </si>
  <si>
    <t>kl</t>
  </si>
  <si>
    <t>[m/h]</t>
  </si>
  <si>
    <t>2. La curva de equilibrio se aproxima segun ley de Henry por la baja composicion de H2S en el gas</t>
  </si>
  <si>
    <t>Razón superficie/volumen</t>
  </si>
  <si>
    <t>[1/m]</t>
  </si>
  <si>
    <t>kg</t>
  </si>
  <si>
    <t>Planilla de cálculo de equipo</t>
  </si>
  <si>
    <t>Minimum wetting rate</t>
  </si>
  <si>
    <t>[m2/h]</t>
  </si>
  <si>
    <t>Kg</t>
  </si>
  <si>
    <t>Esta planilla contiene el balance de masa y dimensionamiento correspondiente al absorbedor</t>
  </si>
  <si>
    <t>3. No hay absorción de CO2 debido al pH de 8.5</t>
  </si>
  <si>
    <t>Cg</t>
  </si>
  <si>
    <t>[mol/m3]</t>
  </si>
  <si>
    <t>4. Se absorbe todo el NH3 debido a que posee mayor afinidad por el solvente</t>
  </si>
  <si>
    <t>Propiedades adicionales</t>
  </si>
  <si>
    <t>5. Se aproxima la absorción química a una absorción física (subestimación)</t>
  </si>
  <si>
    <t>MM agua:</t>
  </si>
  <si>
    <t>[kg/mol]</t>
  </si>
  <si>
    <t>densidad agua:</t>
  </si>
  <si>
    <t>[kg/m3]</t>
  </si>
  <si>
    <t>Esta operación permite remover el H2S del biogás de manera selectiva con respecto al CO2 mediante el contacto con un solvente cáustico en un lecho fijo.</t>
  </si>
  <si>
    <t>6. El solvente ingresa a la torre con una composicion nula de soluto</t>
  </si>
  <si>
    <t>m</t>
  </si>
  <si>
    <t>7. Se asume comportamiento ideal del gas</t>
  </si>
  <si>
    <t>Diámetro [m]</t>
  </si>
  <si>
    <t>Altura lecho total [m]</t>
  </si>
  <si>
    <t>Altura torre total [m]</t>
  </si>
  <si>
    <t>Flujos molares [mol/h]</t>
  </si>
  <si>
    <t>Composiciones entrada</t>
  </si>
  <si>
    <t>Tipo de empaquetamiento</t>
  </si>
  <si>
    <t>Tri-Pack 7.5 [cm]</t>
  </si>
  <si>
    <t>Cálculos del dimensionamiento</t>
  </si>
  <si>
    <t>Condiciones de operación</t>
  </si>
  <si>
    <t>G</t>
  </si>
  <si>
    <t>yin</t>
  </si>
  <si>
    <t>N° de torres en serie</t>
  </si>
  <si>
    <t>Area</t>
  </si>
  <si>
    <t>[m2]</t>
  </si>
  <si>
    <t>Presión</t>
  </si>
  <si>
    <t>[Pa]</t>
  </si>
  <si>
    <t>L</t>
  </si>
  <si>
    <t>xin</t>
  </si>
  <si>
    <t>Altura de lecho por torre [m]</t>
  </si>
  <si>
    <t>[mol/h]</t>
  </si>
  <si>
    <t>Temperatura</t>
  </si>
  <si>
    <t>[K]</t>
  </si>
  <si>
    <t>Altura de cada torre [m]</t>
  </si>
  <si>
    <t>AF</t>
  </si>
  <si>
    <t>pH</t>
  </si>
  <si>
    <t>Flujos másicos [ton/h]</t>
  </si>
  <si>
    <t>Composiciones salida</t>
  </si>
  <si>
    <t>NTU</t>
  </si>
  <si>
    <t>yout</t>
  </si>
  <si>
    <t>Altura lecho</t>
  </si>
  <si>
    <t>[m]</t>
  </si>
  <si>
    <t>xout</t>
  </si>
  <si>
    <t>Altura torre</t>
  </si>
  <si>
    <t>Eficiencia de separación:</t>
  </si>
  <si>
    <t>[%]</t>
  </si>
  <si>
    <t xml:space="preserve"> </t>
  </si>
  <si>
    <t>Reacciones</t>
  </si>
  <si>
    <t>Absorcion</t>
  </si>
  <si>
    <t>H2S(g) &lt;---&gt; H2S(l)</t>
  </si>
  <si>
    <t>Hidrolisis</t>
  </si>
  <si>
    <t>H2S(l) + OH- &lt;---&gt; HS- + H2O</t>
  </si>
  <si>
    <t>Pesos Moleculares [g/mol]</t>
  </si>
  <si>
    <t>Pesos Moleculares aire [g/mol]</t>
  </si>
  <si>
    <t>Biorreactor aeróbico</t>
  </si>
  <si>
    <t>1. Se desprecian el resto de las reacciones biológicas y químicas</t>
  </si>
  <si>
    <t>F7</t>
  </si>
  <si>
    <t>F9</t>
  </si>
  <si>
    <t>F24</t>
  </si>
  <si>
    <t>F25</t>
  </si>
  <si>
    <t>2. Se desprecia la tasa de muerte de las bacterias</t>
  </si>
  <si>
    <t>S0</t>
  </si>
  <si>
    <t>3. Se asume conversión completa de H2S a HS-</t>
  </si>
  <si>
    <t>Esta planilla contiene el balance de masa y dimensionamiento correspondiente al biorreactor aeróbico</t>
  </si>
  <si>
    <t>4. Se asumen que los parámetros encontrados de algunas especies de Thiobacillus son aplicables a esta población mixta de ellas</t>
  </si>
  <si>
    <t>5. Se asume que la aireación aporta el dióxido de carbono suficiente para el crecimiento bacteriano</t>
  </si>
  <si>
    <t>6. Se desprecian las concentraciones de entrada (desde el sedimentador)</t>
  </si>
  <si>
    <t>Aireación</t>
  </si>
  <si>
    <t>Esta operación permite transformar el HS-, proveniente de la absorción de H2S, en S0 (azufre elemental) mediante la acción del género de bacterias Thiobacillus sp en condiciones microaerofílicas.</t>
  </si>
  <si>
    <t>Ox req</t>
  </si>
  <si>
    <t>[mM]</t>
  </si>
  <si>
    <t>7. Se asume que las concentraciones no dependen del flujo hacia el absorbedor</t>
  </si>
  <si>
    <t>Densidad O2</t>
  </si>
  <si>
    <t>% v/v O2</t>
  </si>
  <si>
    <t>8. Se asume que todo el HS- que se consume se transforma sólo en producto (se desprecian mantenciones de la célula y se considera que no se emplea este sustrato para el crecimiento celular)</t>
  </si>
  <si>
    <t>Biomasa cel</t>
  </si>
  <si>
    <t>% v/v N2</t>
  </si>
  <si>
    <t>kL*a</t>
  </si>
  <si>
    <t>[1/h]</t>
  </si>
  <si>
    <t>E</t>
  </si>
  <si>
    <t>9. Se asume completa separación del solvente y solutos antes de entrar a la corriente F6</t>
  </si>
  <si>
    <t>Na</t>
  </si>
  <si>
    <t>[mM/h]</t>
  </si>
  <si>
    <t>Altura [m]</t>
  </si>
  <si>
    <t>Volumen [m3]</t>
  </si>
  <si>
    <t>Aireación [vvm]</t>
  </si>
  <si>
    <t>Flujo F [L/h]</t>
  </si>
  <si>
    <t>HS- + 0.5O2 ---&gt; S0 + OH-</t>
  </si>
  <si>
    <t>biológica</t>
  </si>
  <si>
    <t>Biomasa células [g/L]</t>
  </si>
  <si>
    <t>S0 + H2O + 1.5O2 ---&gt; SO4-2 + H+</t>
  </si>
  <si>
    <t>Biomasa total [ton]</t>
  </si>
  <si>
    <t>2HS- + 2O2 ---&gt; S2O3-2 + H2O</t>
  </si>
  <si>
    <t>química</t>
  </si>
  <si>
    <t>Presión [bar]</t>
  </si>
  <si>
    <t>HS- + 4S0 &lt;---&gt; S5-2 + H+</t>
  </si>
  <si>
    <t>Temperatura [K]</t>
  </si>
  <si>
    <t>S5-2 + 1.5O2 ---&gt; S2O3-2 + 3S0</t>
  </si>
  <si>
    <t>Concentraciones [mM]</t>
  </si>
  <si>
    <t>Entrada</t>
  </si>
  <si>
    <t>Salida</t>
  </si>
  <si>
    <t>1. Se dimensiona el equipo siguiendo la "Guía para el diseño de desarenadores y sedimentadores" [2]</t>
  </si>
  <si>
    <t>F10</t>
  </si>
  <si>
    <t>F22</t>
  </si>
  <si>
    <t>F23</t>
  </si>
  <si>
    <t>F9 (F22+F23)</t>
  </si>
  <si>
    <t>2. 2 unidades de sedimentadores en paralelo para mantención.</t>
  </si>
  <si>
    <t>3. Se emplea una velocidad de sedimentación del azufre elemental de 7,50 [m/h].</t>
  </si>
  <si>
    <t>Esta planilla contiene el balance de masa y dimensionamiento correspondiente al sedimentador</t>
  </si>
  <si>
    <t>4. No se estudia la velocidad de sedimentación de la biomasa, ya que sólo un 6% de ésta sedimenta.</t>
  </si>
  <si>
    <t xml:space="preserve">5. Se asume una concentración arbitraria de S0 en la salida u overflow (Co) de 0,5 [kg/m^3 ], valor que debe ser menor a 30 [kg/m^3 ] </t>
  </si>
  <si>
    <t>6. 	Se asume que la biomasa y los compuestos HS-, S5-2,S2O3-2 y NH3, están disueltos en el agua, por lo que salen proporcionales a las corrientes de underflow y overflow.</t>
  </si>
  <si>
    <t>Esta operación permite separar del líquido el azufre elemental, este último puede emplearse como fertilizante.</t>
  </si>
  <si>
    <t>7. El sedimentador opera a condiciones de temperatura y presión ambiental (25[°C] y 1 [atm], respectivamente)</t>
  </si>
  <si>
    <t>.-</t>
  </si>
  <si>
    <t>DIMENSIONAMIENTO</t>
  </si>
  <si>
    <t>Caudal de diseño (Q)</t>
  </si>
  <si>
    <t>m^3/d</t>
  </si>
  <si>
    <t>m^3/h</t>
  </si>
  <si>
    <t>Overflow</t>
  </si>
  <si>
    <t>Tamaño partícula [1]</t>
  </si>
  <si>
    <t>um</t>
  </si>
  <si>
    <t>Eficiencia separación</t>
  </si>
  <si>
    <t>Qo,Co</t>
  </si>
  <si>
    <t>Tamaño partícula (d)</t>
  </si>
  <si>
    <t>Velocidad de sedimentación (vs)</t>
  </si>
  <si>
    <t>m/h</t>
  </si>
  <si>
    <t>[1]</t>
  </si>
  <si>
    <t>Q,Cx</t>
  </si>
  <si>
    <t>Área superficial (As)</t>
  </si>
  <si>
    <t>m^2</t>
  </si>
  <si>
    <t>Ancho (B)</t>
  </si>
  <si>
    <t>*Se asume</t>
  </si>
  <si>
    <t>Distancia de separación entre la entrada y la pantalla difusora (L1) </t>
  </si>
  <si>
    <t>BIBLIOGRAFÍA</t>
  </si>
  <si>
    <t>Longitud zona sedimentación (L2)</t>
  </si>
  <si>
    <t>[1] Velasco, Antonio &amp; Alcántara, Sergio &amp; Razo-Flores, Elías &amp; Revah, Sergio. (2004). Partial thiosulfate oxidation by steady‐state continuous culture in a bioreactor‐settler system. Journal of Chemical Technology and Biotechnology. 79. 132 - 139. 10.1002/jctb.949. </t>
  </si>
  <si>
    <t>Solido underflow</t>
  </si>
  <si>
    <t>Largo total (L)</t>
  </si>
  <si>
    <t>Qu,Cu</t>
  </si>
  <si>
    <t>Relación L/B</t>
  </si>
  <si>
    <t>Entre 3-6</t>
  </si>
  <si>
    <t>Altura (H)</t>
  </si>
  <si>
    <t>[2] Lima, “GUÍA PARA EL DISEÑO DE DESARENADORES Y SEDIMENTADORES”, 2005.</t>
  </si>
  <si>
    <t>Relación L/H</t>
  </si>
  <si>
    <t>Entre 5-20</t>
  </si>
  <si>
    <t>Volumen sedimentación</t>
  </si>
  <si>
    <t xml:space="preserve">m^3 </t>
  </si>
  <si>
    <t>Volumen total</t>
  </si>
  <si>
    <t>Velocidad horizontal (Vh)</t>
  </si>
  <si>
    <t>Tiempo de retención (To)</t>
  </si>
  <si>
    <t>h</t>
  </si>
  <si>
    <t xml:space="preserve">Pendiente en el fondo de la unidad </t>
  </si>
  <si>
    <t>Entre 5 a 10%</t>
  </si>
  <si>
    <t>Altura máxima (H')</t>
  </si>
  <si>
    <t>Velocidad de paso entre los orificios (Vo)</t>
  </si>
  <si>
    <t>m/s</t>
  </si>
  <si>
    <t>&lt; a 0,15 m/s</t>
  </si>
  <si>
    <t>&lt; a 540 m/h</t>
  </si>
  <si>
    <t>Área total orificios (Ao)</t>
  </si>
  <si>
    <t>Diámetro de orificios (do)</t>
  </si>
  <si>
    <t>Área cada orificio (ao)</t>
  </si>
  <si>
    <t>Número de orificios (n)</t>
  </si>
  <si>
    <t>BALANCE DE MASA</t>
  </si>
  <si>
    <t>Ecuaciones:</t>
  </si>
  <si>
    <t>Por continuidad: Q= Qo+Qu</t>
  </si>
  <si>
    <t>Balance de masa: Q*Cx=Qo*Co+Qu*Cu</t>
  </si>
  <si>
    <t>Q</t>
  </si>
  <si>
    <t>[m^3/d]</t>
  </si>
  <si>
    <t>Qu</t>
  </si>
  <si>
    <t>Qo</t>
  </si>
  <si>
    <t>Concentración azufre elemental en Q (Cx)</t>
  </si>
  <si>
    <t>[kg/m^3]</t>
  </si>
  <si>
    <t>Concentración azufre elemental en Qu (Cu)</t>
  </si>
  <si>
    <t>,</t>
  </si>
  <si>
    <t>Concentración azufre elemental en Qo (Co)</t>
  </si>
  <si>
    <t>**DEFINIR (menor a 30 [kg/m^3])</t>
  </si>
  <si>
    <t>Azufre en F7</t>
  </si>
  <si>
    <t>[ton/d]</t>
  </si>
  <si>
    <t>Azufre en F10 (underflow)</t>
  </si>
  <si>
    <t>Azufre en F23 (overflow)</t>
  </si>
  <si>
    <t>Concentración HS- en Q </t>
  </si>
  <si>
    <t>Concentración S5-2 en Q </t>
  </si>
  <si>
    <t>Concentración S2O3-2 en Q </t>
  </si>
  <si>
    <t>Concentración NH3 en Q </t>
  </si>
  <si>
    <t>Concentración Biomasa cel en Q </t>
  </si>
  <si>
    <t>Parámetros catalizador</t>
  </si>
  <si>
    <t>Parámetros cinéticos del modelo</t>
  </si>
  <si>
    <t>Calores específicos [J/mol-K]</t>
  </si>
  <si>
    <t>Reactor catalítco SBR</t>
  </si>
  <si>
    <t>1. Se plantea el modelo despreciando la caída de presión en el lecho del reactor.</t>
  </si>
  <si>
    <t>F5</t>
  </si>
  <si>
    <t>F11</t>
  </si>
  <si>
    <t>Porosidad del lecho</t>
  </si>
  <si>
    <t>Parámetro</t>
  </si>
  <si>
    <t>Expresión</t>
  </si>
  <si>
    <t>Densidad del catalizador</t>
  </si>
  <si>
    <t xml:space="preserve">Planilla de cálculo del equipo </t>
  </si>
  <si>
    <t>2. El modelo ideal asume que el gradiente de concentración solo ocurre en la dirección axial.</t>
  </si>
  <si>
    <t>Densidad aparente de catalizador</t>
  </si>
  <si>
    <r>
      <t>Esta planilla contiene el balance de masa y dimensionamiento correspondiente al reactor SBR (</t>
    </r>
    <r>
      <rPr>
        <i/>
        <sz val="11"/>
        <color theme="1"/>
        <rFont val="Calibri"/>
        <family val="2"/>
        <scheme val="minor"/>
      </rPr>
      <t>Steam Biogas Reforming</t>
    </r>
    <r>
      <rPr>
        <sz val="11"/>
        <color theme="1"/>
        <rFont val="Calibri"/>
        <family val="2"/>
        <scheme val="minor"/>
      </rPr>
      <t>)</t>
    </r>
  </si>
  <si>
    <t>3. El único mecanismo de transporte que opera en la dirección axial es el flujo general en sí, y se considera que es del tipo PFR.</t>
  </si>
  <si>
    <t>Ecuaciones del Modelo</t>
  </si>
  <si>
    <t>Este sistema de EDOs se resolvió mediante ODE23s en MATLAB.</t>
  </si>
  <si>
    <t>Esta operación produce CO y H2 a partir del CH4 y el CO2 presentes en la corriente de salida de la columna de absorción, mediante un reactor de lecho fijo a una presión de 1 atm. Los gases ingresan a 400°C y salen a 750°C (temperatura de la pared del tubo).</t>
  </si>
  <si>
    <t>4. Se utilizan cinéticas de tipo Langmuir-Hinshelwood.</t>
  </si>
  <si>
    <t>Balance Molar</t>
  </si>
  <si>
    <t>5. El modelo cinético se realizó con el catalizador Ni-CeO2/MgAl2O4. Se utilizan condiciones y relaciones de  modelos que utilizan distintos soportes y cocatalizadores para el níquel, y se supone que el comportamiento de la cinética no se ve afectado.</t>
  </si>
  <si>
    <t>N° de tubos</t>
  </si>
  <si>
    <t>Tubos por reformador</t>
  </si>
  <si>
    <t>Reformadores</t>
  </si>
  <si>
    <t>Diametro tubo [cm]</t>
  </si>
  <si>
    <r>
      <t xml:space="preserve">Entalpías de reacción </t>
    </r>
    <r>
      <rPr>
        <sz val="11"/>
        <color theme="1"/>
        <rFont val="Calibri"/>
        <family val="2"/>
      </rPr>
      <t>Δ</t>
    </r>
    <r>
      <rPr>
        <sz val="8.8000000000000007"/>
        <color theme="1"/>
        <rFont val="Calibri"/>
        <family val="2"/>
      </rPr>
      <t>H</t>
    </r>
    <r>
      <rPr>
        <vertAlign val="subscript"/>
        <sz val="8.8000000000000007"/>
        <color theme="1"/>
        <rFont val="Calibri"/>
        <family val="2"/>
      </rPr>
      <t>RXN</t>
    </r>
    <r>
      <rPr>
        <sz val="11"/>
        <color theme="1"/>
        <rFont val="Calibri"/>
        <family val="2"/>
        <scheme val="minor"/>
      </rPr>
      <t xml:space="preserve"> [kJ/mol]</t>
    </r>
  </si>
  <si>
    <t>Largo tubo [m]</t>
  </si>
  <si>
    <t>SMR1</t>
  </si>
  <si>
    <t>6. Se asume que el catalizador ocupa todo el volumen del reactor.</t>
  </si>
  <si>
    <t>Masa catalizador [kg/tubo]</t>
  </si>
  <si>
    <t>SMR2</t>
  </si>
  <si>
    <t>WGS</t>
  </si>
  <si>
    <t>DMR</t>
  </si>
  <si>
    <t>RESULTADOS MATLAB</t>
  </si>
  <si>
    <t>Especies</t>
  </si>
  <si>
    <t>Composición a la salida</t>
  </si>
  <si>
    <r>
      <t>CH</t>
    </r>
    <r>
      <rPr>
        <vertAlign val="subscript"/>
        <sz val="11"/>
        <color theme="1"/>
        <rFont val="Calibri"/>
        <family val="2"/>
        <scheme val="minor"/>
      </rPr>
      <t>4</t>
    </r>
    <r>
      <rPr>
        <sz val="11"/>
        <color theme="1"/>
        <rFont val="Calibri"/>
        <family val="2"/>
        <scheme val="minor"/>
      </rPr>
      <t xml:space="preserve"> +  H</t>
    </r>
    <r>
      <rPr>
        <vertAlign val="subscript"/>
        <sz val="11"/>
        <color theme="1"/>
        <rFont val="Calibri"/>
        <family val="2"/>
        <scheme val="minor"/>
      </rPr>
      <t>2</t>
    </r>
    <r>
      <rPr>
        <sz val="11"/>
        <color theme="1"/>
        <rFont val="Calibri"/>
        <family val="2"/>
        <scheme val="minor"/>
      </rPr>
      <t>O</t>
    </r>
  </si>
  <si>
    <t xml:space="preserve">---&gt; </t>
  </si>
  <si>
    <r>
      <t>CO + 3H</t>
    </r>
    <r>
      <rPr>
        <vertAlign val="subscript"/>
        <sz val="11"/>
        <color theme="1"/>
        <rFont val="Calibri"/>
        <family val="2"/>
        <scheme val="minor"/>
      </rPr>
      <t>2</t>
    </r>
  </si>
  <si>
    <t>Steam Methane Reforming 1</t>
  </si>
  <si>
    <r>
      <t>CH</t>
    </r>
    <r>
      <rPr>
        <vertAlign val="subscript"/>
        <sz val="11"/>
        <color theme="1"/>
        <rFont val="Calibri"/>
        <family val="2"/>
        <scheme val="minor"/>
      </rPr>
      <t>4</t>
    </r>
    <r>
      <rPr>
        <sz val="11"/>
        <color theme="1"/>
        <rFont val="Calibri"/>
        <family val="2"/>
        <scheme val="minor"/>
      </rPr>
      <t xml:space="preserve"> + 2H</t>
    </r>
    <r>
      <rPr>
        <vertAlign val="subscript"/>
        <sz val="11"/>
        <color theme="1"/>
        <rFont val="Calibri"/>
        <family val="2"/>
        <scheme val="minor"/>
      </rPr>
      <t>2</t>
    </r>
    <r>
      <rPr>
        <sz val="11"/>
        <color theme="1"/>
        <rFont val="Calibri"/>
        <family val="2"/>
        <scheme val="minor"/>
      </rPr>
      <t xml:space="preserve">O </t>
    </r>
  </si>
  <si>
    <t>---&gt;</t>
  </si>
  <si>
    <r>
      <t>CO</t>
    </r>
    <r>
      <rPr>
        <vertAlign val="subscript"/>
        <sz val="11"/>
        <color theme="1"/>
        <rFont val="Calibri"/>
        <family val="2"/>
        <scheme val="minor"/>
      </rPr>
      <t>2</t>
    </r>
    <r>
      <rPr>
        <sz val="11"/>
        <color theme="1"/>
        <rFont val="Calibri"/>
        <family val="2"/>
        <scheme val="minor"/>
      </rPr>
      <t xml:space="preserve"> + 4H</t>
    </r>
    <r>
      <rPr>
        <vertAlign val="subscript"/>
        <sz val="11"/>
        <color theme="1"/>
        <rFont val="Calibri"/>
        <family val="2"/>
        <scheme val="minor"/>
      </rPr>
      <t>2</t>
    </r>
  </si>
  <si>
    <t>Steam Methane Reforming 2</t>
  </si>
  <si>
    <t xml:space="preserve">WGS </t>
  </si>
  <si>
    <r>
      <t>CO +  H</t>
    </r>
    <r>
      <rPr>
        <vertAlign val="subscript"/>
        <sz val="11"/>
        <color theme="1"/>
        <rFont val="Calibri"/>
        <family val="2"/>
        <scheme val="minor"/>
      </rPr>
      <t>2</t>
    </r>
    <r>
      <rPr>
        <sz val="11"/>
        <color theme="1"/>
        <rFont val="Calibri"/>
        <family val="2"/>
        <scheme val="minor"/>
      </rPr>
      <t xml:space="preserve">O </t>
    </r>
  </si>
  <si>
    <r>
      <t>CO</t>
    </r>
    <r>
      <rPr>
        <vertAlign val="subscript"/>
        <sz val="11"/>
        <color theme="1"/>
        <rFont val="Calibri"/>
        <family val="2"/>
        <scheme val="minor"/>
      </rPr>
      <t>2</t>
    </r>
    <r>
      <rPr>
        <sz val="11"/>
        <color theme="1"/>
        <rFont val="Calibri"/>
        <family val="2"/>
        <scheme val="minor"/>
      </rPr>
      <t xml:space="preserve"> +  H</t>
    </r>
    <r>
      <rPr>
        <vertAlign val="subscript"/>
        <sz val="11"/>
        <color theme="1"/>
        <rFont val="Calibri"/>
        <family val="2"/>
        <scheme val="minor"/>
      </rPr>
      <t>2</t>
    </r>
  </si>
  <si>
    <t>Water Gas Shift</t>
  </si>
  <si>
    <t xml:space="preserve">DMR </t>
  </si>
  <si>
    <r>
      <t>CH</t>
    </r>
    <r>
      <rPr>
        <vertAlign val="subscript"/>
        <sz val="11"/>
        <color theme="1"/>
        <rFont val="Calibri"/>
        <family val="2"/>
        <scheme val="minor"/>
      </rPr>
      <t>4</t>
    </r>
    <r>
      <rPr>
        <sz val="11"/>
        <color theme="1"/>
        <rFont val="Calibri"/>
        <family val="2"/>
        <scheme val="minor"/>
      </rPr>
      <t xml:space="preserve"> +  CO</t>
    </r>
    <r>
      <rPr>
        <vertAlign val="subscript"/>
        <sz val="11"/>
        <color theme="1"/>
        <rFont val="Calibri"/>
        <family val="2"/>
        <scheme val="minor"/>
      </rPr>
      <t>2</t>
    </r>
    <r>
      <rPr>
        <sz val="11"/>
        <color theme="1"/>
        <rFont val="Calibri"/>
        <family val="2"/>
        <scheme val="minor"/>
      </rPr>
      <t xml:space="preserve"> </t>
    </r>
  </si>
  <si>
    <r>
      <t>2CO + 2H</t>
    </r>
    <r>
      <rPr>
        <vertAlign val="subscript"/>
        <sz val="11"/>
        <color theme="1"/>
        <rFont val="Calibri"/>
        <family val="2"/>
        <scheme val="minor"/>
      </rPr>
      <t>2</t>
    </r>
  </si>
  <si>
    <t>Dry Methane Reforming</t>
  </si>
  <si>
    <t>Balance de Energía</t>
  </si>
  <si>
    <t>Leyes cinéticas</t>
  </si>
  <si>
    <t>Parámetros cinéticos del modelo Power Law (PL)</t>
  </si>
  <si>
    <t>Reactor HT-WGS</t>
  </si>
  <si>
    <t>F12</t>
  </si>
  <si>
    <t>[]</t>
  </si>
  <si>
    <t>Parámetros de Arrhenius</t>
  </si>
  <si>
    <t>Orden de reacción</t>
  </si>
  <si>
    <t>A [mol/gcat*s]</t>
  </si>
  <si>
    <t>Ea [Kj/mol]</t>
  </si>
  <si>
    <r>
      <t>Esta planilla contiene el balance de masa y dimensionamiento correspondiente al reactor HT-WGS (</t>
    </r>
    <r>
      <rPr>
        <i/>
        <sz val="11"/>
        <color theme="1"/>
        <rFont val="Calibri"/>
        <family val="2"/>
        <scheme val="minor"/>
      </rPr>
      <t>Hot Thermal - Water Gas Shift</t>
    </r>
    <r>
      <rPr>
        <sz val="11"/>
        <color theme="1"/>
        <rFont val="Calibri"/>
        <family val="2"/>
        <scheme val="minor"/>
      </rPr>
      <t>)</t>
    </r>
  </si>
  <si>
    <t xml:space="preserve">Catalizador </t>
  </si>
  <si>
    <t xml:space="preserve"> 80-90% Fe2O3/8-13% Cr2O3/1-2% CuO</t>
  </si>
  <si>
    <t>Balance molar diferencial</t>
  </si>
  <si>
    <t>Gráfico del modelo</t>
  </si>
  <si>
    <t>4. Se usa el modelo Power Law (PL) para describir la cinética de reacción.</t>
  </si>
  <si>
    <t>Esta operación permite transformar el CO presente en la corriente de salida del Reformador en H2, mediante un reactor de lecho fijo a una temperatura de operación de 450 °C y 1 [atm] de presión</t>
  </si>
  <si>
    <t>Ley cinética</t>
  </si>
  <si>
    <t>5. Se cuenta con valores numéricos de un catalizador del tipo Fe3O4-Cr2O3 [31], el cual posee similares características al utilizado en la modelación, por lo que se asume que las propiedades tendrán valores similares.</t>
  </si>
  <si>
    <t>N° de reactores</t>
  </si>
  <si>
    <t>Diametro reactor [m]</t>
  </si>
  <si>
    <t>Largo reactor [m]</t>
  </si>
  <si>
    <t>Masa catalizador [ton/reactor]</t>
  </si>
  <si>
    <t>6. Se modela el sistema utilizando una temperatura de operación constante.</t>
  </si>
  <si>
    <t>7. Se asume que el catalizador ocupa todo el volumen del reactor.</t>
  </si>
  <si>
    <t>Presiones parciales</t>
  </si>
  <si>
    <t xml:space="preserve">      L</t>
  </si>
  <si>
    <t>Conversión</t>
  </si>
  <si>
    <t>CO + H2O</t>
  </si>
  <si>
    <t>--------&gt;</t>
  </si>
  <si>
    <t>H2 + CO2</t>
  </si>
  <si>
    <t>Tabla de reacción</t>
  </si>
  <si>
    <t>PM [g/mol]</t>
  </si>
  <si>
    <t>Inicio [mol/d]</t>
  </si>
  <si>
    <t>Cambio [mol/d]</t>
  </si>
  <si>
    <t>Final [mol/d]</t>
  </si>
  <si>
    <t>Final [ton/d]</t>
  </si>
  <si>
    <t>D</t>
  </si>
  <si>
    <t>Reactor LT-WGS</t>
  </si>
  <si>
    <t>1. Se plantea el modelo desprecuando la caída de presión en el lecho del reactor.</t>
  </si>
  <si>
    <t>F13</t>
  </si>
  <si>
    <t>A [mol/gcat*h]</t>
  </si>
  <si>
    <t>47.4</t>
  </si>
  <si>
    <r>
      <t>Esta planilla contiene el balance de masa y dimensionamiento correspondiente al reactor LT-WGS (</t>
    </r>
    <r>
      <rPr>
        <i/>
        <sz val="11"/>
        <color theme="1"/>
        <rFont val="Calibri"/>
        <family val="2"/>
        <scheme val="minor"/>
      </rPr>
      <t>Low Thermal - Water Gas Shift</t>
    </r>
    <r>
      <rPr>
        <sz val="11"/>
        <color theme="1"/>
        <rFont val="Calibri"/>
        <family val="2"/>
        <scheme val="minor"/>
      </rPr>
      <t>)</t>
    </r>
  </si>
  <si>
    <t>Cu/ZnO/Al2O3</t>
  </si>
  <si>
    <t>Esta operación permite transformar el CO presente en la corriente de salida del reactor HT-WGS en H2, mediante un reactor de lecho fijo a una temperatura de operación de 200 [°C] y 1 [atm] de presión</t>
  </si>
  <si>
    <t>5. Se modela el sistema utilizando una temperatura de operación constante.</t>
  </si>
  <si>
    <t xml:space="preserve">     L</t>
  </si>
  <si>
    <t>Inicio [mol/dia]</t>
  </si>
  <si>
    <t>Cambio [mol/dia]</t>
  </si>
  <si>
    <t>Final [mol/dia]</t>
  </si>
  <si>
    <t>Final [ton/dia]</t>
  </si>
  <si>
    <t>Tiene una eficiencia del 100%</t>
  </si>
  <si>
    <t>F14</t>
  </si>
  <si>
    <t>F15</t>
  </si>
  <si>
    <t>Esta planilla contiene el balance de masa correspondiente al condensador</t>
  </si>
  <si>
    <t>Esta operación permite recuperar el vapor de agua presente en la corriente de salida del LT-WGS</t>
  </si>
  <si>
    <t xml:space="preserve">Balance de Masa [ton/dia] </t>
  </si>
  <si>
    <t>Parámetros adsorbente (Carbón activado)</t>
  </si>
  <si>
    <t>Otros datos</t>
  </si>
  <si>
    <t>Pressure Swing Adsorption</t>
  </si>
  <si>
    <t>1. Se asume un proceso proceso continuo con dos columnas de adsorción iguales.</t>
  </si>
  <si>
    <t>F16</t>
  </si>
  <si>
    <t>F17</t>
  </si>
  <si>
    <t>Porosidad del adsorbente</t>
  </si>
  <si>
    <t>Densidad CH4 [kg/m3]</t>
  </si>
  <si>
    <t>Densidad del adsorbente</t>
  </si>
  <si>
    <t>Dendidad CO2 [kg/m3]</t>
  </si>
  <si>
    <t>2. El sistema es isotérmico con una caída de presión insignificante a través de los lechos adsorbentes.</t>
  </si>
  <si>
    <t>Constante de adsorción</t>
  </si>
  <si>
    <t>[moles gas/kg ads]</t>
  </si>
  <si>
    <t>Densidad CO [kg/m3]</t>
  </si>
  <si>
    <t>Planilla de cálculo de equipo columna de adsorción</t>
  </si>
  <si>
    <t>Densidad H2 [kg/m3]</t>
  </si>
  <si>
    <r>
      <t>Esta planilla contiene el balance de masa y dimensionamiento correspondiente a la columna de adsorción PSA (</t>
    </r>
    <r>
      <rPr>
        <i/>
        <sz val="11"/>
        <color theme="1"/>
        <rFont val="Calibri"/>
        <family val="2"/>
        <scheme val="minor"/>
      </rPr>
      <t>Pressure Swing Adsorption</t>
    </r>
    <r>
      <rPr>
        <sz val="11"/>
        <color theme="1"/>
        <rFont val="Calibri"/>
        <family val="2"/>
        <scheme val="minor"/>
      </rPr>
      <t>) a 4,93 [atm] y 50 [°C]</t>
    </r>
  </si>
  <si>
    <t>3. El cambio de presión en los pasos de presurización y purga es tan rápido que no se produce un intercambio significativo entre la fase adsorbida y la fase gaseosa.</t>
  </si>
  <si>
    <t>Modelación por diferencias finitas en VBA</t>
  </si>
  <si>
    <t>Flujo volumetrico [m3/dia]</t>
  </si>
  <si>
    <t>Velocidad del gas [m/h]</t>
  </si>
  <si>
    <t>Peso molecular CO2</t>
  </si>
  <si>
    <t>4. La ley del gas ideal es aplicable.</t>
  </si>
  <si>
    <t>Kad [m3 gas/kg ads]</t>
  </si>
  <si>
    <t>5. Se asume un flujo de PFR , es decir, no hay dispersión axial o radial</t>
  </si>
  <si>
    <t>Concentración impurezas entrada [mol/m3)</t>
  </si>
  <si>
    <t>Número de columnas [m]</t>
  </si>
  <si>
    <t>Concentración impurezas salida [mol/m3]</t>
  </si>
  <si>
    <t>Esta operación permite remover las impurezas restantes en la corriente de salida del condensador mediante un proceso de adsorción con carbón activado</t>
  </si>
  <si>
    <t>6. La velocidad del gas se considera constante.</t>
  </si>
  <si>
    <t>Diametro columna [m]</t>
  </si>
  <si>
    <t>Salida de contaminates [ton/dia]</t>
  </si>
  <si>
    <t>7. Se asume una isoterma lineal.</t>
  </si>
  <si>
    <t>Largo columna [m]</t>
  </si>
  <si>
    <t>Fracción en CH4</t>
  </si>
  <si>
    <t>Masa de adsorbente por columna [ton]</t>
  </si>
  <si>
    <t>Fracción de CO2</t>
  </si>
  <si>
    <t>Fracción de CO</t>
  </si>
  <si>
    <t>Salida de CH4 [ton/dia]</t>
  </si>
  <si>
    <t>Ecuación principal</t>
  </si>
  <si>
    <t>Salida de CO2 [ton/dia]</t>
  </si>
  <si>
    <t>Salida de CO [ton/dia]</t>
  </si>
  <si>
    <t>Párametros del modelo</t>
  </si>
  <si>
    <t>Densidad de Corriente [A/cm2]</t>
  </si>
  <si>
    <t>Sobrepotencial [V]</t>
  </si>
  <si>
    <t>Potencial [V]</t>
  </si>
  <si>
    <t>Densidad de Potencia [W/cm2]</t>
  </si>
  <si>
    <t>Celda electroquímica SOFC</t>
  </si>
  <si>
    <t>1. La SOFC fue modelada como una caja negra diseñada para operar a un voltaje elegido y uso de combustible. Los parámetros del modelo para el desempeño de SOFC fueron seleccionados de la literatura.</t>
  </si>
  <si>
    <t>F18</t>
  </si>
  <si>
    <t>F19</t>
  </si>
  <si>
    <t>F20</t>
  </si>
  <si>
    <t>F21</t>
  </si>
  <si>
    <t>Parámetros</t>
  </si>
  <si>
    <t>Ohmico</t>
  </si>
  <si>
    <t>Activación</t>
  </si>
  <si>
    <t>Concentración</t>
  </si>
  <si>
    <t>Voltaje termodinámico ideal</t>
  </si>
  <si>
    <t>V</t>
  </si>
  <si>
    <t>K</t>
  </si>
  <si>
    <t>Esta planilla contiene el balance de masa y dimensionamiento correspondiente a la celda electroquímica SOFC</t>
  </si>
  <si>
    <t>2. Las condiciones de operación de la celda de combustible se modelaron en función de la temperatura promedio y la composición del combustible de la entrada y la salida.</t>
  </si>
  <si>
    <t>Pa</t>
  </si>
  <si>
    <t>Coeficiente de transferencia</t>
  </si>
  <si>
    <t>Densidad de corriente de intercambio</t>
  </si>
  <si>
    <t xml:space="preserve">A/cm2 </t>
  </si>
  <si>
    <t>3. Se utiliza un tamaño de celda que genera menos energía que la que aquí se estipula, no obstante, se supone que eventualmente existirán celdas de ese tamaño con el rendimiento aquí planteado.</t>
  </si>
  <si>
    <t>Resistencia especifíca</t>
  </si>
  <si>
    <t>Ω/cm2</t>
  </si>
  <si>
    <t>Constante universal de los gases</t>
  </si>
  <si>
    <t xml:space="preserve">J/mol-K </t>
  </si>
  <si>
    <t>Esta operación permite utilizar el H2 en la corriente de salida de la columna de adsorción PSA para producir electricidad, mediante un reacción electroquímica a una temperatura de operación de 800 °C</t>
  </si>
  <si>
    <t>Constante de Faraday</t>
  </si>
  <si>
    <t xml:space="preserve">C/mol </t>
  </si>
  <si>
    <t>Densidad de corriente límite</t>
  </si>
  <si>
    <t>A/m2</t>
  </si>
  <si>
    <t>Constante de sobrepotencial de concentración</t>
  </si>
  <si>
    <t>Inicio [mol/s]</t>
  </si>
  <si>
    <t>Cambio [mol/s]</t>
  </si>
  <si>
    <t>Final [mol/s]</t>
  </si>
  <si>
    <t>Final [ton/día]</t>
  </si>
  <si>
    <t>Potencia [MW]</t>
  </si>
  <si>
    <t>Área Total [m2]</t>
  </si>
  <si>
    <t>Ecuaciones del modelo</t>
  </si>
  <si>
    <t>Área Celda [cm2]</t>
  </si>
  <si>
    <t>Punto de operación</t>
  </si>
  <si>
    <t>N° Celdas</t>
  </si>
  <si>
    <t>Celdas/Stack</t>
  </si>
  <si>
    <t>N° Stacks</t>
  </si>
  <si>
    <t>Ánodo</t>
  </si>
  <si>
    <r>
      <t>H</t>
    </r>
    <r>
      <rPr>
        <vertAlign val="subscript"/>
        <sz val="11"/>
        <color theme="1"/>
        <rFont val="Calibri"/>
        <family val="2"/>
        <scheme val="minor"/>
      </rPr>
      <t>2</t>
    </r>
    <r>
      <rPr>
        <sz val="11"/>
        <color theme="1"/>
        <rFont val="Calibri"/>
        <family val="2"/>
        <scheme val="minor"/>
      </rPr>
      <t xml:space="preserve"> + O</t>
    </r>
    <r>
      <rPr>
        <vertAlign val="superscript"/>
        <sz val="11"/>
        <color theme="1"/>
        <rFont val="Calibri"/>
        <family val="2"/>
        <scheme val="minor"/>
      </rPr>
      <t>2-</t>
    </r>
  </si>
  <si>
    <r>
      <t>H</t>
    </r>
    <r>
      <rPr>
        <vertAlign val="subscript"/>
        <sz val="11"/>
        <color theme="1"/>
        <rFont val="Calibri"/>
        <family val="2"/>
        <scheme val="minor"/>
      </rPr>
      <t>2</t>
    </r>
    <r>
      <rPr>
        <sz val="11"/>
        <color theme="1"/>
        <rFont val="Calibri"/>
        <family val="2"/>
        <scheme val="minor"/>
      </rPr>
      <t>O + 2e</t>
    </r>
    <r>
      <rPr>
        <vertAlign val="superscript"/>
        <sz val="11"/>
        <color theme="1"/>
        <rFont val="Calibri"/>
        <family val="2"/>
        <scheme val="minor"/>
      </rPr>
      <t>-</t>
    </r>
  </si>
  <si>
    <t>Cátodo</t>
  </si>
  <si>
    <r>
      <t>(1/2)O</t>
    </r>
    <r>
      <rPr>
        <vertAlign val="subscript"/>
        <sz val="11"/>
        <color theme="1"/>
        <rFont val="Calibri"/>
        <family val="2"/>
        <scheme val="minor"/>
      </rPr>
      <t>2</t>
    </r>
    <r>
      <rPr>
        <sz val="11"/>
        <color theme="1"/>
        <rFont val="Calibri"/>
        <family val="2"/>
        <scheme val="minor"/>
      </rPr>
      <t xml:space="preserve"> + 2e</t>
    </r>
    <r>
      <rPr>
        <vertAlign val="superscript"/>
        <sz val="11"/>
        <color theme="1"/>
        <rFont val="Calibri"/>
        <family val="2"/>
        <scheme val="minor"/>
      </rPr>
      <t>-</t>
    </r>
  </si>
  <si>
    <r>
      <t>O</t>
    </r>
    <r>
      <rPr>
        <vertAlign val="superscript"/>
        <sz val="11"/>
        <color theme="1"/>
        <rFont val="Calibri"/>
        <family val="2"/>
        <scheme val="minor"/>
      </rPr>
      <t>2-</t>
    </r>
  </si>
  <si>
    <t>PUNTO DE OPERACIÓN</t>
  </si>
  <si>
    <r>
      <t>H</t>
    </r>
    <r>
      <rPr>
        <b/>
        <vertAlign val="subscript"/>
        <sz val="11"/>
        <color theme="1"/>
        <rFont val="Calibri"/>
        <family val="2"/>
        <scheme val="minor"/>
      </rPr>
      <t>2</t>
    </r>
    <r>
      <rPr>
        <b/>
        <sz val="11"/>
        <color theme="1"/>
        <rFont val="Calibri"/>
        <family val="2"/>
        <scheme val="minor"/>
      </rPr>
      <t xml:space="preserve"> + (1/2)O</t>
    </r>
    <r>
      <rPr>
        <b/>
        <vertAlign val="subscript"/>
        <sz val="11"/>
        <color theme="1"/>
        <rFont val="Calibri"/>
        <family val="2"/>
        <scheme val="minor"/>
      </rPr>
      <t>2</t>
    </r>
  </si>
  <si>
    <r>
      <t>H</t>
    </r>
    <r>
      <rPr>
        <b/>
        <vertAlign val="subscript"/>
        <sz val="11"/>
        <color theme="1"/>
        <rFont val="Calibri"/>
        <family val="2"/>
        <scheme val="minor"/>
      </rPr>
      <t>2</t>
    </r>
    <r>
      <rPr>
        <b/>
        <sz val="11"/>
        <color theme="1"/>
        <rFont val="Calibri"/>
        <family val="2"/>
        <scheme val="minor"/>
      </rPr>
      <t>O</t>
    </r>
  </si>
  <si>
    <t>[1]        “Proceso de Planificación</t>
  </si>
  <si>
    <t>Energética de Largo Plazo Informe Preliminar”.</t>
  </si>
  <si>
    <t>[2]        E. M. S.A.P., “Energía</t>
  </si>
  <si>
    <t>eléctrica en Chile: quiénes y dónde la generan | Emol.com”, 2018.</t>
  </si>
  <si>
    <t>[3]        Ministerio de Energía,</t>
  </si>
  <si>
    <t>“Generación distribuida en Chile”, 2016.</t>
  </si>
  <si>
    <t>[4]        “EL HIDRÓGENO COMO</t>
  </si>
  <si>
    <t>ALTERNATIVA ENERGÉTICA DE FUTURO”. [En línea]. Disponible en:</t>
  </si>
  <si>
    <t>http://estherguervos.galeon.com/2ha.pdf. [Accedido: 15-oct-2018].</t>
  </si>
  <si>
    <t>[5]        “El Hidrógeno”. [En</t>
  </si>
  <si>
    <t>línea]. Disponible en:</t>
  </si>
  <si>
    <t>http://www.aeh2.org/index.php?option=com_content&amp;view=category&amp;layout=blog&amp;id=44&amp;Itemid=41&amp;lang=es.</t>
  </si>
  <si>
    <t>[Accedido: 15-oct-2018].</t>
  </si>
  <si>
    <t>[6]        I. Andrés Castro Soto,</t>
  </si>
  <si>
    <t>“Potencial de biogás a partir de estiércol animal e implementación de plantas</t>
  </si>
  <si>
    <t>de biogás en Chile para el tratamiento de desechos en segmento ganadero</t>
  </si>
  <si>
    <t>definido”, Universidad Técnica Federico Santa María, 2016.</t>
  </si>
  <si>
    <t>[7]        FAO, “Manual de Biogas”, Manual</t>
  </si>
  <si>
    <t>de Biogas Proyecto CHI/00/G32, 2011. [En línea]. Disponible en:</t>
  </si>
  <si>
    <t>http://www.fao.org/docrep/019/as400s/as400s.pdf. [Accedido: 17-oct-2018].</t>
  </si>
  <si>
    <t>[8]        Ministerio de Energía,</t>
  </si>
  <si>
    <t>“Reglamento de la coordinación y operación del Sistema Eléctrico Nacional”. [En</t>
  </si>
  <si>
    <t>http://www.minenergia.cl/archivos_bajar/ucom/consulta/Reglamento-de-Coordinacion-y-Operacion-del-Sistema-Electrico-Nacional-12-octubre-2017-consulta.pdf.</t>
  </si>
  <si>
    <t>[Accedido: 22-nov-2018].</t>
  </si>
  <si>
    <t>[9]        Biblioteca Del Congreso</t>
  </si>
  <si>
    <t>Nacional, “DTO-148 16-JUN-2004 MINISTERIO DE SALUD - Ley Chile - Biblioteca del</t>
  </si>
  <si>
    <t>Congreso Nacional”. [En línea]. Disponible en: https://www.leychile.cl/Navegar?idNorma=226458#catali0.</t>
  </si>
  <si>
    <t>[Accedido: 10-oct-2018].</t>
  </si>
  <si>
    <t>[10]      SINCA, “Normativa aplicable</t>
  </si>
  <si>
    <t>- Sistema de Información Nacional de Calidad del Aire”. [En línea]. Disponible</t>
  </si>
  <si>
    <t>en: https://sinca.mma.gob.cl/index.php/pagina/index/id/norma. [Accedido: 22-nov-2018].</t>
  </si>
  <si>
    <t>[11]      H. J. Alves, C. Bley</t>
  </si>
  <si>
    <t>Junior, R. R. Niklevicz, E. P. Frigo, M. S. Frigo, y C. H. Coimbra-Araújo,</t>
  </si>
  <si>
    <t>“Overview of hydrogen production technologies from biogas and the applications</t>
  </si>
  <si>
    <t>in fuel cells”, Int. J. Hydrogen Energy, vol. 38, no 13, pp.</t>
  </si>
  <si>
    <t>5215–5225, may 2013.</t>
  </si>
  <si>
    <t>[12]      U. Izquierdo et al.,</t>
  </si>
  <si>
    <t>“Biogas steam and oxidative reforming processes for synthesis gas and hydrogen</t>
  </si>
  <si>
    <t>production in conventional and microreactor reaction systems”, Int. J.</t>
  </si>
  <si>
    <t>Hydrogen Energy, vol. 37, no 18, pp. 13829–13842, 2012.</t>
  </si>
  <si>
    <t>[13]      A. Effendi, K. Hellgardt,</t>
  </si>
  <si>
    <t>Z. G. Zhang, y T. Yoshida, “Optimising H2production from model biogas via</t>
  </si>
  <si>
    <t>combined steam reforming and CO shift reactions”, Fuel, vol. 84, no</t>
  </si>
  <si>
    <t>7–8, pp. 869–874, 2005.</t>
  </si>
  <si>
    <t>[14]      G. Di Marcoberardino, D.</t>
  </si>
  <si>
    <t>Vitali, F. Spinelli, y M. Binotti, “Green Hydrogen Production from Raw Biogas:</t>
  </si>
  <si>
    <t>A Techno-Economic Investigation of Conventional Processes Using Pressure Swing</t>
  </si>
  <si>
    <t>Adsorption Unit”, Processes, vol. 6, no 3, p. 19, 2018.</t>
  </si>
  <si>
    <t>[15]      R. P. O’Hayre, Fuel cell</t>
  </si>
  <si>
    <t>fundamentals, Third Edit. Hoboken, New Jersey.: John Wiley &amp; Sons,</t>
  </si>
  <si>
    <t>Inc., 2006.</t>
  </si>
  <si>
    <t>[16]      Lee y H.H., Heterogeneous</t>
  </si>
  <si>
    <t>reactor design. Butterworth Publishers,Stoneham, MA, 1983.</t>
  </si>
  <si>
    <t>[17]      S. Jain, A. S. Moharir, P.</t>
  </si>
  <si>
    <t>Li, y G. Wozny, “Heuristic design of pressure swing adsorption: A preliminary</t>
  </si>
  <si>
    <t>study”, Sep. Purif. Technol., vol. 33, no 1, pp. 25–43, 2003.</t>
  </si>
  <si>
    <t>[18]      W. L. Becker, R. J. Braun,</t>
  </si>
  <si>
    <t>M. Penev, y M. Melaina, “Design and technoeconomic performance analysis of a 1</t>
  </si>
  <si>
    <t>MW solid oxide fuel cell polygeneration system for combined production of heat,</t>
  </si>
  <si>
    <t>hydrogen, and power”, J. Power Sources, vol. 200, pp. 34–44, 2012.</t>
  </si>
  <si>
    <t>[19]      F. H. Rase, “Chemical</t>
  </si>
  <si>
    <t>Reactor Design for Process Plants”, .</t>
  </si>
  <si>
    <t>[20]      “Chapter 3. Activated</t>
  </si>
  <si>
    <t>Carbon Columns Plant Design”. [En línea]. Disponible en:</t>
  </si>
  <si>
    <t>http://bibing.us.es/proyectos/abreproy/20087/fichero/CHAPTER+3.pdf. [Accedido:</t>
  </si>
  <si>
    <t>19-nov-2018].</t>
  </si>
  <si>
    <t>[21]      Generadoras de Chile,</t>
  </si>
  <si>
    <t>“Generación eléctrica en Chile”. [En línea]. Disponible en:</t>
  </si>
  <si>
    <t>http://generadoras.cl/generacion-electrica-en-chile. [Accedido: 12-dic-2018].</t>
  </si>
  <si>
    <t>[22]      W. Qiao, X. Yan, J. Ye, Y.</t>
  </si>
  <si>
    <t>Sun, W. Wang, y Z. Zhang, “Evaluation of biogas production from different</t>
  </si>
  <si>
    <t>biomass wastes with/without hydrothermal pretreatment”, Renew. Energy,</t>
  </si>
  <si>
    <t>vol. 36, no 12, pp. 3313–3318, dic. 2011.</t>
  </si>
  <si>
    <t>[23]      Agrosuper, “Reporte</t>
  </si>
  <si>
    <t>Integrado Agrosuper 2015”. [En línea]. Disponible en: http://www.agrosuper.com/pdf/Reporte_Integrado_Agrosuper_2015.pdf.</t>
  </si>
  <si>
    <t>[Accedido: 02-dic-2018].</t>
  </si>
  <si>
    <t>[24]      “Generación de vapor por</t>
  </si>
  <si>
    <t>secado y combustión de lodos”, Agrificiente. [En línea]. Disponible en:</t>
  </si>
  <si>
    <t>http://www.agrificiente.cl/generacion-de-vapor-por-secado-y-combustion-de-lodos/.</t>
  </si>
  <si>
    <t>[Accedido: 17-oct-2018].</t>
  </si>
  <si>
    <t>[25]      P. Nikolaidis y A.</t>
  </si>
  <si>
    <t>Poullikkas, “A comparative overview of hydrogen production processes”, Renew.</t>
  </si>
  <si>
    <t>Sustain. Energy Rev., vol. 67, pp. 597–611, 2017.</t>
  </si>
  <si>
    <t>[26]      L. B. Braga, J. L.</t>
  </si>
  <si>
    <t>Silveira, M. E. Da Silva, C. E. Tuna, E. B. Machin, y D. T. Pedroso, “Hydrogen</t>
  </si>
  <si>
    <t>production by biogas steam reforming: A technical, economic and ecological</t>
  </si>
  <si>
    <t>analysis”, Renew. Sustain. Energy Rev., vol. 28, pp. 166–173, 2013.</t>
  </si>
  <si>
    <t>[27]      M. A. Pellow, C. J. M.</t>
  </si>
  <si>
    <t>Emmott, C. J. Barnhart, y S. M. Benson, “Hydrogen or batteries for grid</t>
  </si>
  <si>
    <t>storage? A net energy analysis”, Energy Environ. Sci, vol. 8, 2015.</t>
  </si>
  <si>
    <t>[28]      J. A. Ruiz, “Biogás en</t>
  </si>
  <si>
    <t>Chile”, II Congreso Latinoamericano de Biorefinerías, 2009. [En línea].</t>
  </si>
  <si>
    <t>Disponible en:</t>
  </si>
  <si>
    <t>https://www.biorrefinerias.cl/wp-content/uploads/2017/12/CNE_J.A_Ruiz.pdf.</t>
  </si>
  <si>
    <t>[29]      M. E. Lienqueo, “Diseño de</t>
  </si>
  <si>
    <t>Bio-reactores Introducción Fermentación e Ingeniería Metabólica”.</t>
  </si>
  <si>
    <t>[30]      J. Perez, “Estudio y diseño</t>
  </si>
  <si>
    <t>de un biodigestor para aplicacion en pequeños ganaderos y lecheros”, Santiago,</t>
  </si>
  <si>
    <t>2010.</t>
  </si>
  <si>
    <t>[31]      Y. Olaya Arboleda,</t>
  </si>
  <si>
    <t>“Fundamentos para el diseño de biodigestores”.</t>
  </si>
  <si>
    <t>[32]      Z. Kowalski, A. Makara, y</t>
  </si>
  <si>
    <t>K. Fijorek, “Changes in the properties of pig manure slurry*”.</t>
  </si>
  <si>
    <t>[33]      J. Rea, “Kinetic Modeling</t>
  </si>
  <si>
    <t>and Experimentation of Anaerobic Digestion”, 2014.</t>
  </si>
  <si>
    <t>[34]      D. Escobar, “Diseño y</t>
  </si>
  <si>
    <t>factibilidad de una planta de biogás en una vitivinícola”, Concepción, 2015.</t>
  </si>
  <si>
    <t>[35]      “Qué es la masa molar |</t>
  </si>
  <si>
    <t>Neetescuela”. [En línea]. Disponible en: https://neetescuela.org/que-es-la-masa-molar/.</t>
  </si>
  <si>
    <t>[Accedido: 20-nov-2018].</t>
  </si>
  <si>
    <t>[36]      Instituto para la</t>
  </si>
  <si>
    <t>Diversificación y Ahorro de la Energía (España), “Biomasa: Digestores</t>
  </si>
  <si>
    <t>anaerobios”. [En línea]. Disponible en:</t>
  </si>
  <si>
    <t>http://www.idae.es/uploads/documentos/documentos_10737_Biomasa_Digestores_Anaerobios_A2007_0d62926d.pdf.</t>
  </si>
  <si>
    <t>[Accedido: 21-nov-2018].</t>
  </si>
  <si>
    <t>[37]      “Xergi’s largest biogas</t>
  </si>
  <si>
    <t>plant makes milk production greener | News”, 2017. [En línea]. Disponible en:</t>
  </si>
  <si>
    <t>https://www.xergi.com/news/xergi-s-largest-biogas-plant-makes-milk-production-greener.html.</t>
  </si>
  <si>
    <t>[38]      P. Mähnert y B. Linke,</t>
  </si>
  <si>
    <t>“Kinetic study of biogas production from energy crops and animal waste slurry:</t>
  </si>
  <si>
    <t>Effect of organic loading rate and reactor size”, Environ. Technol.,</t>
  </si>
  <si>
    <t>vol. 30, no 1, pp. 93–99, ene. 2009.</t>
  </si>
  <si>
    <t>[39]      T. Zhang, Y. Yang, L. Liu,</t>
  </si>
  <si>
    <t>Y. Han, G. Ren, y G. Yang, “Improved Biogas Production from Chicken Manure</t>
  </si>
  <si>
    <t>Anaerobic Digestion Using Cereal Residues as Co-substrates”, Energy &amp;</t>
  </si>
  <si>
    <t>Fuels, vol. 28, no 4, pp. 2490–2495, abr. 2014.</t>
  </si>
  <si>
    <t>[40]      “SHELL GLOBAL SOLUTIONS</t>
  </si>
  <si>
    <t>TECHNOLOGY PORTFOLIO”.</t>
  </si>
  <si>
    <t>[41]      S. H. Esmaeili-Faraj y M.</t>
  </si>
  <si>
    <t>Nasr Esfahany, “Absorption of Hydrogen Sulfide and Carbon Dioxide in Water</t>
  </si>
  <si>
    <t>Based Nanofluids”, Ind. Eng. Chem. Res., vol. 55, no 16, pp.</t>
  </si>
  <si>
    <t>4682–4690, abr. 2016.</t>
  </si>
  <si>
    <t>[42]      J. B. M. Klok, “Modeling</t>
  </si>
  <si>
    <t>studies of biological gas desulfurization under haloalkaline conditions”.</t>
  </si>
  <si>
    <t>[43]      D. O. COONEY, “SIMULTANEOUS</t>
  </si>
  <si>
    <t>ABSORPTION OF AN ACID GAS (H 2 S) AND A BASIC GAS (NH 3 )</t>
  </si>
  <si>
    <t>IN A SCRUBBING DEVICE”, Chem. Eng. Commun., vol. 114, no 1,</t>
  </si>
  <si>
    <t>pp. 103–116, abr. 1992.</t>
  </si>
  <si>
    <t>[44]      LRGCC y N. O. College of</t>
  </si>
  <si>
    <t>Continuing Education, LRGCC 2002 Conference proceedings : Laurance Reid Gas</t>
  </si>
  <si>
    <t>Conditioning Conference 52 ; Norman, Oklahoma [February 24 - 27, 2002].</t>
  </si>
  <si>
    <t>Norman, Okla.: Univ. of Oklahoma, 2002.</t>
  </si>
  <si>
    <t>[45]      “Environmental Technology</t>
  </si>
  <si>
    <t>Verification Report”, 2004.</t>
  </si>
  <si>
    <t>[46]      R. H. Weiland, N. A.</t>
  </si>
  <si>
    <t>Hatcher, y J. Seagraves, “Choosing Tower Internals for LNG, Shale Gas, and Tail</t>
  </si>
  <si>
    <t>Gas Treating 1”.</t>
  </si>
  <si>
    <t>[47]      H. ter Maat, M. Al-Tarazi,</t>
  </si>
  <si>
    <t>J. A. Hogendoorn, J. P. M. Niederer, y G. F. Versteeg, “Theoretical and</t>
  </si>
  <si>
    <t>Experimental Study of the Absorption rate of H2S in CuSO4 Solutions”, Chem.</t>
  </si>
  <si>
    <t>Eng. Res. Des., vol. 85, no 1, pp. 100–108, ene. 2007.</t>
  </si>
  <si>
    <t>[48]      D. W. Green y R. H. Perry, Perry’s</t>
  </si>
  <si>
    <t>Chemical Engineers’ Handbook, 8th Editio., no 1. Mc Graw Hill,</t>
  </si>
  <si>
    <t>2008.</t>
  </si>
  <si>
    <t>[49]      W. Barbour, R. O. Gunseli,</t>
  </si>
  <si>
    <t>S. Shareef, y W. M. Vatavuk, “Section 5.2 Post-Combustion Controls WET</t>
  </si>
  <si>
    <t>SCRUBBERS FOR ACID GAS”, 1995.</t>
  </si>
  <si>
    <t>[50]      R. M. Cooper y J. S.</t>
  </si>
  <si>
    <t>Williams, “Elemental sulphur as an induced antifungal substance in plant</t>
  </si>
  <si>
    <t>defence”, J. Exp. Bot., vol. 55, no 404, pp. 1947–1953, jul.</t>
  </si>
  <si>
    <t>2004.</t>
  </si>
  <si>
    <t>[51]      Schlumberger, “THIOPAQ</t>
  </si>
  <si>
    <t>Biodesulfurization Process”, 2016.</t>
  </si>
  <si>
    <t>[52]      A. Roosta, A. Jahanmiri, D.</t>
  </si>
  <si>
    <t>Mowla, y A. Niazi, “Mathematical modeling of biological sulfide removal in a</t>
  </si>
  <si>
    <t>fed batch bioreactor”, Biochem. Eng. J., vol. 58–59, pp. 50–56, dic.</t>
  </si>
  <si>
    <t>2011.</t>
  </si>
  <si>
    <t>[53]      J. Forshaug Braddock, H. V</t>
  </si>
  <si>
    <t>Luong, E. J. Brown, H. V Luong, J. F. Braddock, y E. J. Brown, “Growth Kinetics</t>
  </si>
  <si>
    <t>of Thiobacillus ferrooxidans Isolated from Arsenic Mine Drainage”, 1984.</t>
  </si>
  <si>
    <t>[54]      D. Wittrup, “Chemical and</t>
  </si>
  <si>
    <t>Biological Reaction Engineering”, 2007.</t>
  </si>
  <si>
    <t>[55]      M. E. Lienqueo, “Agitacion</t>
  </si>
  <si>
    <t>aireacion y numero de potencia”. .</t>
  </si>
  <si>
    <t>[56]      “Thiopaq H2S Removal</t>
  </si>
  <si>
    <t>Process by UOP LLC | Process Engineering News &amp;amp; Updates”. [En línea].</t>
  </si>
  <si>
    <t>http://www.processengineer.info/gas/thiopaq-h2s-removal-process-by-uop-llc.html.</t>
  </si>
  <si>
    <t>[Accedido: 13-dic-2018].</t>
  </si>
  <si>
    <t>[57]      P. Marshall, “The</t>
  </si>
  <si>
    <t>Shell-Paques/THIOPAQ Gas Desulphurisation Process: Successful Start Up First</t>
  </si>
  <si>
    <t>Commercial Unit. - PDF”, 2015. [En línea]. Disponible en:</t>
  </si>
  <si>
    <t>https://docplayer.net/7906639-The-shell-paques-thiopaq-gas-desulphurisation-process-successful-start-up-first-commercial-unit.html.</t>
  </si>
  <si>
    <t>[58]      A. Velasco, S. Alcántara,</t>
  </si>
  <si>
    <t>E. Razo-Flores, y S. Revah, “Partial thiosulfate oxidation by steady-state</t>
  </si>
  <si>
    <t>continuous culture in a bioreactor-settler system”, J. Chem. Technol. Biotechnol.,</t>
  </si>
  <si>
    <t>vol. 79, no 2, pp. 132–139, feb. 2004.</t>
  </si>
  <si>
    <t>[59]      Organización Panamericana</t>
  </si>
  <si>
    <t>de la Salud, “Guía para el diseño de desarenadores y sedimentadores”, 2005. [En</t>
  </si>
  <si>
    <t>http://www.bvsde.ops-oms.org/tecapro/documentos/agua/158esp-diseno-desare.pdf.</t>
  </si>
  <si>
    <t>[Accedido: 18-nov-2018].</t>
  </si>
  <si>
    <t>[60]      R. Järvensivu, “Roni</t>
  </si>
  <si>
    <t>järvensivu Reuse Possibilities for Elemental Sulfur Sludge Title Number of</t>
  </si>
  <si>
    <t>Pages Date”.</t>
  </si>
  <si>
    <t>[61]      T. Dalgleish et al.,</t>
  </si>
  <si>
    <t>Fundamentals of Industrial Catalytic Processes, vol. 136, no</t>
  </si>
  <si>
    <t>1. 2007.</t>
  </si>
  <si>
    <t>[62]      H. J. Jun, M. J. Park, S.</t>
  </si>
  <si>
    <t>C. Baek, J. W. Bae, K. S. Ha, y K. W. Jun, “Kinetics modeling for the mixed</t>
  </si>
  <si>
    <t>reforming of methane over Ni-CeO2/MgAl2O4catalyst”, J. Nat. Gas Chem.,</t>
  </si>
  <si>
    <t>vol. 20, no 1, pp. 9–17, 2011.</t>
  </si>
  <si>
    <t>[63]      Colby College, “Chapter 7</t>
  </si>
  <si>
    <t>Tables”. [En línea]. Disponible en:</t>
  </si>
  <si>
    <t>http://www.colby.edu/chemistry/PChem/notes/Ch7Tables.pdf. [Accedido:</t>
  </si>
  <si>
    <t>[64]      M. S. Challiwala, M. M.</t>
  </si>
  <si>
    <t>Ghouri, P. Linke, M. M. El-Halwagi, y N. O. Elbashir, “A combined</t>
  </si>
  <si>
    <t>thermo-kinetic analysis of various methane reforming technologies: Comparison</t>
  </si>
  <si>
    <t>with dry reforming”, J. CO2 Util., vol. 17, pp. 99–111, 2017.</t>
  </si>
  <si>
    <t>[65]      L. GBH ENTERPRISES,</t>
  </si>
  <si>
    <t>“Typical Reforming Configuration”. [En línea]. Disponible en:</t>
  </si>
  <si>
    <t>https://image.slidesharecdn.com/steamreforming-practicaloperations-130728214726-phpapp02/95/steam-reforming-practical-operations-18-638.jpg?cb=1375048248.</t>
  </si>
  <si>
    <t>[66]      S. Dabir, M. Cao, R.</t>
  </si>
  <si>
    <t>Prosser, y T. Tsotsis, “Feasibility Study of Biogas Reforming to Improve Energy</t>
  </si>
  <si>
    <t>Efficiency and to Reduce Nitrogen Oxide Emissions”, Ind. Eng. Chem. Res.,</t>
  </si>
  <si>
    <t>vol. 56, no 5, pp. 1186–1200, 2017.</t>
  </si>
  <si>
    <t>[67]      D. Pham Minh et al.,</t>
  </si>
  <si>
    <t>Hydrogen Production From Biogas Reforming: An Overview of Steam Reforming,</t>
  </si>
  <si>
    <t>Dry Reforming, Dual Reforming, and Tri-Reforming of Methane. Elsevier Ltd.,</t>
  </si>
  <si>
    <t>2018.</t>
  </si>
  <si>
    <t>[68]      G. K. Reddy y P. G.</t>
  </si>
  <si>
    <t>Smirniotis, Water Gas Shift Reaction. 2015.</t>
  </si>
  <si>
    <t>[69]      “CO shift conversion |</t>
  </si>
  <si>
    <t>Linde Engineering”. [En línea]. Disponible en:</t>
  </si>
  <si>
    <t>http://www.linde-engineering.uy/es/process_plants/hydrogen_and_synthesis_gas_plants/gas_generation/co_shift_conversion/index.html.</t>
  </si>
  <si>
    <t>[70]      D. F. B. Lima, F. A.</t>
  </si>
  <si>
    <t>Zanella, M. K. Lenzi, y P. M. Ndiaye, “Modeling and Simulation of Water Gas</t>
  </si>
  <si>
    <t>Shift Reactor: An Industrial Case”, Cdn.Intechopen.Com, 2009.</t>
  </si>
  <si>
    <t>[71]      S. Z. Saw y J. Nandong,</t>
  </si>
  <si>
    <t>“Simulation and control of water-gas shift packed bed reactor with inter-stage</t>
  </si>
  <si>
    <t>cooling”, IOP Conf. Ser. Mater. Sci. Eng., vol. 121, no 1,</t>
  </si>
  <si>
    <t>2016.</t>
  </si>
  <si>
    <t>[72]      B. S. R. J, M. Loganathan,</t>
  </si>
  <si>
    <t>y M. S. Shantha, “A Review of the Water Gas Shift Reaction Kinetics”, Int.</t>
  </si>
  <si>
    <t>J. Chem. React. Eng., vol. 8, 2010.</t>
  </si>
  <si>
    <t>[73]      D. G. R. a San Shwe Hlaa,</t>
  </si>
  <si>
    <t>D. Parka, G.J. Duffy, J.H. Edwards y T. N. A. Ilyushechkina, L.D. Morpetha,</t>
  </si>
  <si>
    <t>“Kinetics of high-temperature water-gas shift reaction over two iron-based</t>
  </si>
  <si>
    <t>commercial catalysts using simulated coal-derived syngases”.</t>
  </si>
  <si>
    <t>[74]      F. Díaz Alvarado,</t>
  </si>
  <si>
    <t>“Reformado de alcoholes para la producción de Hidrógeno: Análisis termodinámico</t>
  </si>
  <si>
    <t>y propuesta de mecanismos de reacción mediante Grafos-P”, Universidad de Chile,</t>
  </si>
  <si>
    <t>2012.</t>
  </si>
  <si>
    <t>[75]      J. F. Izquierdo, “Cinética</t>
  </si>
  <si>
    <t>de las reacciones químicas”. [En línea]. Disponible en: https://books.google.cl/books?id=IdJ03bLyxH4C&amp;pg=PA153&amp;lpg=PA153&amp;dq=densidad+aparente+del+catalizador&amp;source=bl&amp;ots=TBYm_gTxpy&amp;sig=d_Wt0RsyQUSCMcgn8ukWEfxeffM&amp;hl=es-419&amp;sa=X&amp;ved=2ahUKEwi__trHqc3eAhVCfZAKHfK2A9QQ6AEwAXoECAMQAQ#v=onepage&amp;q=densidad</t>
  </si>
  <si>
    <t>aparen. [Accedido: 17-nov-2018].</t>
  </si>
  <si>
    <t>[76]      M. V. Twigg, “Catalyst</t>
  </si>
  <si>
    <t>Handbook”.</t>
  </si>
  <si>
    <t>[77]      Y. Choi y H. G. Stenger,</t>
  </si>
  <si>
    <t>“Water gas shift reaction kinetics and reactor modeling for fuel cell grade</t>
  </si>
  <si>
    <t>hydrogen”, J. Power Sources, vol. 124, no 2, pp. 432–439,</t>
  </si>
  <si>
    <t>2003.</t>
  </si>
  <si>
    <t>[78]      P. Benavides López,</t>
  </si>
  <si>
    <t>“Optimización de producción de hidrógeno en el water gas shift reactor de una</t>
  </si>
  <si>
    <t>central térmica de gasificación integrada”, 2015.</t>
  </si>
  <si>
    <t>[79]      G. Guerra, “Modelo</t>
  </si>
  <si>
    <t>Matemático de una Columna de Adsorción”, Blog de Ingeniería Química. [En</t>
  </si>
  <si>
    <t>línea]. Disponible en: https://simulacionblog.com/modelo-matematico-de-una-columna-de-adsorcion/.</t>
  </si>
  <si>
    <t>[80]      R. Siriwardane, M. Shen, E.</t>
  </si>
  <si>
    <t>Fisher, J. Poston, y D. H. Smith, “Adsorption of CO2, on molecular sieves and</t>
  </si>
  <si>
    <t>activated carbon”.</t>
  </si>
  <si>
    <t>[81]      “El carbón activado y sus</t>
  </si>
  <si>
    <t>propiedades”. [En línea]. Disponible en:</t>
  </si>
  <si>
    <t>http://tesis.uson.mx/digital/tesis/docs/20980/capitulo1.pdf. [Accedido:</t>
  </si>
  <si>
    <t>[82]      F. V. S. Lopes, C. A.</t>
  </si>
  <si>
    <t>Grande, y A. E. Rodrigues, “Activated carbon for hydrogen purification by</t>
  </si>
  <si>
    <t>pressure swing adsorption: Multicomponent breakthrough curves and PSA</t>
  </si>
  <si>
    <t>performance”, Chem. Eng. Sci., vol. 66, no 3, pp. 303–317,</t>
  </si>
  <si>
    <t>[83]      Comercial Click, “Ficha</t>
  </si>
  <si>
    <t>Técnica Pellet Carbon Activado”. [En línea]. Disponible en:</t>
  </si>
  <si>
    <t>http://www.comercialclick.cl/wp-content/uploads/Ficha-técnica-carbon-activado-Pellet.pdf.</t>
  </si>
  <si>
    <t>[Accedido: 19-nov-2018].</t>
  </si>
  <si>
    <t>[84]      “Densidad de Gases -</t>
  </si>
  <si>
    <t>Valvias”. [En línea]. Disponible en:</t>
  </si>
  <si>
    <t>http://www.valvias.com/prontuario-propiedades-materiales-densidad-gases.php.</t>
  </si>
  <si>
    <t>[85]      S. Sircar y T. C. Golden, “Purification</t>
  </si>
  <si>
    <t>of Hydrogen by Pressure Swing Adsorption”, Sep. Sci. Technol., no</t>
  </si>
  <si>
    <t>September 2012, pp. 37–41, 2011.</t>
  </si>
  <si>
    <t>[86]      U. Al-Mubaiyedh, “Minimum</t>
  </si>
  <si>
    <t>Fluidization Velocity”. [En línea]. Disponible en:</t>
  </si>
  <si>
    <t>faculty.kfupm.edu.sa/che/usamah/CHE204/CHE204-HD18 - Minimum Fluidization</t>
  </si>
  <si>
    <t>Velocity.pdf.</t>
  </si>
  <si>
    <t>[87]      EG&amp;G Technical</t>
  </si>
  <si>
    <t>Services, Fuel Cell Handbook, Seventh Ed., no November. Port</t>
  </si>
  <si>
    <t>Royal Road, Springfield: U.S. Department of Energy, 2001.</t>
  </si>
  <si>
    <t>[88]      “The Engineering Toolbox:</t>
  </si>
  <si>
    <t>Air - Composition and Molecular Weight”. [En línea]. Disponible en:</t>
  </si>
  <si>
    <t>https://www.engineeringtoolbox.com/air-composition-d_212.html. [Accedido:</t>
  </si>
  <si>
    <t>22-nov-2018].</t>
  </si>
  <si>
    <t>[89]       “NexTech</t>
  </si>
  <si>
    <t>unveils largest SOFC tech platform”, Fuel Cells Bull., vol. 2009, no</t>
  </si>
  <si>
    <t>8, p. 1, ago. 2009.</t>
  </si>
  <si>
    <t>Símbolo</t>
  </si>
  <si>
    <t>Flujo de biomasa alimentado</t>
  </si>
  <si>
    <t>Disponibilidad de materia prima</t>
  </si>
  <si>
    <t>Población en planta faenadora de la especie i</t>
  </si>
  <si>
    <t>Masa de excretas que produce una cabeza de la especie i</t>
  </si>
  <si>
    <t>Flujo másico de la especie i</t>
  </si>
  <si>
    <t>Concentración volumétrica de componente i en el biogás</t>
  </si>
  <si>
    <t>Densidad del componente i</t>
  </si>
  <si>
    <t>Volumen de biogás producido por kilogramo biomasa</t>
  </si>
  <si>
    <t>Fracción de reformado de vapor</t>
  </si>
  <si>
    <t>Fracción de reformado seco</t>
  </si>
  <si>
    <t>Sobrepotencial i</t>
  </si>
  <si>
    <t>Eficiencia del proceso j</t>
  </si>
  <si>
    <t>Poder calorífico inferior de la especie i</t>
  </si>
  <si>
    <t>Potencia entregada por la celda</t>
  </si>
  <si>
    <t>[MW]</t>
  </si>
  <si>
    <t>Conversión de la especie i</t>
  </si>
  <si>
    <t>Masa de catalizador</t>
  </si>
  <si>
    <t xml:space="preserve">Tasa de reacción en reactor j = {HT-WGS, LT-WGS} </t>
  </si>
  <si>
    <t>Tasa de reacción en reactor i = {SMR1, SMR2, WGS, DMR}</t>
  </si>
  <si>
    <t>Flujo molar de entrada del componente i</t>
  </si>
  <si>
    <t>Flujo molar del componente i</t>
  </si>
  <si>
    <t>Densidad aparente del catalizador</t>
  </si>
  <si>
    <t>Área transversal del equipo</t>
  </si>
  <si>
    <t>Largo del reactor</t>
  </si>
  <si>
    <t>Factor pre-exponencial</t>
  </si>
  <si>
    <t>Energía de activación</t>
  </si>
  <si>
    <t>Acercamiento al equilibrio</t>
  </si>
  <si>
    <t xml:space="preserve"> Constante de equilibrio para la reacción de WGS</t>
  </si>
  <si>
    <t>Presión total del sistema</t>
  </si>
  <si>
    <t>Presión parcial de la especie i</t>
  </si>
  <si>
    <t>Orden de la reacción para la especie i</t>
  </si>
  <si>
    <t>Coeficiente estequiométrico del componente i</t>
  </si>
  <si>
    <t>La proporción molar de entrada relativa al reactivo limitante.</t>
  </si>
  <si>
    <t>Fracción molar de entrada del componente i</t>
  </si>
  <si>
    <t>Cambio en el número de moles cuando existe conversión total</t>
  </si>
  <si>
    <t>Entalpía de reacción estándar.</t>
  </si>
  <si>
    <t>Diámetro de un tubo reformador</t>
  </si>
  <si>
    <t>Coeficiente de dispersión axial</t>
  </si>
  <si>
    <t>Concentración del componente i</t>
  </si>
  <si>
    <t>Velocidad del gas</t>
  </si>
  <si>
    <t>Concentración del componente i en el adsorbedor</t>
  </si>
  <si>
    <t>Tiempo</t>
  </si>
  <si>
    <t>Largo</t>
  </si>
  <si>
    <t>Generación por unidad de tiempo</t>
  </si>
  <si>
    <t>Número de moles de i al interior de un volumen de control</t>
  </si>
  <si>
    <t>Altura sección cilíndrica biodigestor</t>
  </si>
  <si>
    <t>Diámetro sección cilíndrica biodigestor</t>
  </si>
  <si>
    <t>Volumen de la fase acuosa del biodigestor</t>
  </si>
  <si>
    <t>Producción volumétrica de gas</t>
  </si>
  <si>
    <t>Tiempo retención</t>
  </si>
  <si>
    <t>Flujo volumétrico</t>
  </si>
  <si>
    <t>Flujo másico de biogás</t>
  </si>
  <si>
    <t>Rendimiento de VS-biogás</t>
  </si>
  <si>
    <t>Flujo másico de entrada de biomasa</t>
  </si>
  <si>
    <t>Fracción másica de VS en la entrada</t>
  </si>
  <si>
    <t>Densidad del biogás</t>
  </si>
  <si>
    <t>Flujo másico del efluente</t>
  </si>
  <si>
    <t>Fracción másica de VS en el efluente</t>
  </si>
  <si>
    <t>Caudal de entrada o del afluente</t>
  </si>
  <si>
    <t xml:space="preserve">Concentración del afluente </t>
  </si>
  <si>
    <t>Velocidad de sedimentación del azufre elemental</t>
  </si>
  <si>
    <t>Largo total del sedimentador</t>
  </si>
  <si>
    <t>Ancho del sedimentador</t>
  </si>
  <si>
    <t>Largo sedimentador</t>
  </si>
  <si>
    <t>Velocidad de paso entre los orificios</t>
  </si>
  <si>
    <t>Distancia de separación entre la entrada y la pantalla difusora</t>
  </si>
  <si>
    <t>Área superficial sedimentador</t>
  </si>
  <si>
    <t>Longitud de la zona de sedimentación</t>
  </si>
  <si>
    <t>Velocidad horizontal</t>
  </si>
  <si>
    <t>Tiempo de retención</t>
  </si>
  <si>
    <t>Altura máxima del sedimentador</t>
  </si>
  <si>
    <t>Área total de los orificios</t>
  </si>
  <si>
    <t>Diámetro de los orificios</t>
  </si>
  <si>
    <t>Área de cada orificio</t>
  </si>
  <si>
    <t>Número de orificios</t>
  </si>
  <si>
    <r>
      <t xml:space="preserve">Caudal de salida o del </t>
    </r>
    <r>
      <rPr>
        <i/>
        <sz val="11"/>
        <color theme="1"/>
        <rFont val="Cambria"/>
        <family val="1"/>
      </rPr>
      <t>overflow</t>
    </r>
  </si>
  <si>
    <r>
      <t xml:space="preserve">Concentración de la salida o del </t>
    </r>
    <r>
      <rPr>
        <i/>
        <sz val="11"/>
        <color theme="1"/>
        <rFont val="Cambria"/>
        <family val="1"/>
      </rPr>
      <t>overflow</t>
    </r>
  </si>
  <si>
    <r>
      <t xml:space="preserve">Caudal separado o </t>
    </r>
    <r>
      <rPr>
        <i/>
        <sz val="11"/>
        <color theme="1"/>
        <rFont val="Cambria"/>
        <family val="1"/>
      </rPr>
      <t>underflow</t>
    </r>
  </si>
  <si>
    <r>
      <t xml:space="preserve">Concentración del caudal separado o </t>
    </r>
    <r>
      <rPr>
        <i/>
        <sz val="11"/>
        <color theme="1"/>
        <rFont val="Cambria"/>
        <family val="1"/>
      </rPr>
      <t>underflow</t>
    </r>
  </si>
  <si>
    <t>Volumen zona de sedimentación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</si>
</sst>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164" formatCode="_ * #,##0.000_ ;_ * \-#,##0.000_ ;_ * &quot;-&quot;_ ;_ @_ "/>
    <numFmt numFmtId="165" formatCode="0.0%"/>
    <numFmt numFmtId="166" formatCode="_ * #,##0_ ;_ * \-#,##0_ ;_ * &quot;-&quot;???_ ;_ @_ "/>
    <numFmt numFmtId="167" formatCode="0.0"/>
    <numFmt numFmtId="168" formatCode="_ * #,##0.00_ ;_ * \-#,##0.00_ ;_ * &quot;-&quot;_ ;_ @_ "/>
    <numFmt numFmtId="169" formatCode="_ * #,##0.000000_ ;_ * \-#,##0.000000_ ;_ * &quot;-&quot;_ ;_ @_ "/>
    <numFmt numFmtId="170" formatCode="_ * #,##0.000000_ ;_ * \-#,##0.000000_ ;_ * &quot;-&quot;??????_ ;_ @_ "/>
    <numFmt numFmtId="171" formatCode="0.000"/>
    <numFmt numFmtId="172" formatCode="0.000000"/>
    <numFmt numFmtId="173" formatCode="0.00000"/>
    <numFmt numFmtId="174" formatCode="0.00.E+00"/>
  </numFmts>
  <fonts count="27" x14ac:knownFonts="1">
    <font>
      <sz val="11"/>
      <color theme="1"/>
      <name val="Calibri"/>
      <family val="2"/>
      <scheme val="minor"/>
    </font>
    <font>
      <b/>
      <sz val="11"/>
      <color theme="1"/>
      <name val="Calibri"/>
      <family val="2"/>
      <scheme val="minor"/>
    </font>
    <font>
      <sz val="10"/>
      <color theme="1"/>
      <name val="Calibri"/>
      <family val="2"/>
      <scheme val="minor"/>
    </font>
    <font>
      <u/>
      <sz val="11"/>
      <color theme="10"/>
      <name val="Calibri"/>
      <family val="2"/>
      <scheme val="minor"/>
    </font>
    <font>
      <i/>
      <sz val="11"/>
      <color theme="1"/>
      <name val="Calibri"/>
      <family val="2"/>
      <scheme val="minor"/>
    </font>
    <font>
      <sz val="11"/>
      <color theme="1"/>
      <name val="Calibri"/>
      <family val="2"/>
      <scheme val="minor"/>
    </font>
    <font>
      <sz val="14"/>
      <color theme="0"/>
      <name val="Calibri"/>
      <family val="2"/>
      <scheme val="minor"/>
    </font>
    <font>
      <sz val="14"/>
      <color theme="1"/>
      <name val="Calibri"/>
      <family val="2"/>
      <scheme val="minor"/>
    </font>
    <font>
      <sz val="11"/>
      <color theme="1"/>
      <name val="Cambria"/>
      <family val="1"/>
    </font>
    <font>
      <sz val="11"/>
      <name val="Cambria"/>
      <family val="1"/>
    </font>
    <font>
      <sz val="11"/>
      <color theme="1"/>
      <name val="Calibri"/>
      <family val="2"/>
    </font>
    <font>
      <sz val="16"/>
      <color theme="1"/>
      <name val="Calibri"/>
      <family val="2"/>
      <scheme val="minor"/>
    </font>
    <font>
      <sz val="16"/>
      <name val="Calibri"/>
      <family val="2"/>
      <scheme val="minor"/>
    </font>
    <font>
      <b/>
      <sz val="11"/>
      <color theme="1"/>
      <name val="Cambria"/>
      <family val="1"/>
    </font>
    <font>
      <i/>
      <sz val="11"/>
      <color theme="1"/>
      <name val="Cambria"/>
      <family val="1"/>
    </font>
    <font>
      <sz val="8.8000000000000007"/>
      <color theme="1"/>
      <name val="Calibri"/>
      <family val="2"/>
    </font>
    <font>
      <vertAlign val="subscript"/>
      <sz val="8.8000000000000007"/>
      <color theme="1"/>
      <name val="Calibri"/>
      <family val="2"/>
    </font>
    <font>
      <vertAlign val="subscript"/>
      <sz val="11"/>
      <color theme="1"/>
      <name val="Calibri"/>
      <family val="2"/>
      <scheme val="minor"/>
    </font>
    <font>
      <vertAlign val="superscript"/>
      <sz val="11"/>
      <color theme="1"/>
      <name val="Calibri"/>
      <family val="2"/>
      <scheme val="minor"/>
    </font>
    <font>
      <sz val="11"/>
      <name val="Calibri"/>
      <family val="2"/>
      <scheme val="minor"/>
    </font>
    <font>
      <b/>
      <sz val="11"/>
      <name val="Calibri"/>
      <family val="2"/>
      <scheme val="minor"/>
    </font>
    <font>
      <b/>
      <i/>
      <sz val="11"/>
      <color theme="1"/>
      <name val="Calibri"/>
      <family val="2"/>
      <scheme val="minor"/>
    </font>
    <font>
      <b/>
      <vertAlign val="subscript"/>
      <sz val="11"/>
      <color theme="1"/>
      <name val="Calibri"/>
      <family val="2"/>
      <scheme val="minor"/>
    </font>
    <font>
      <sz val="16"/>
      <color rgb="FF000000"/>
      <name val="Calibri"/>
      <family val="2"/>
      <scheme val="minor"/>
    </font>
    <font>
      <sz val="11"/>
      <color theme="1"/>
      <name val="Times New Roman"/>
      <family val="1"/>
    </font>
    <font>
      <b/>
      <sz val="11"/>
      <color theme="1"/>
      <name val="Calibri"/>
      <family val="2"/>
    </font>
    <font>
      <sz val="12"/>
      <color theme="1"/>
      <name val="Cambria"/>
      <family val="1"/>
    </font>
  </fonts>
  <fills count="6">
    <fill>
      <patternFill patternType="none"/>
    </fill>
    <fill>
      <patternFill patternType="gray125"/>
    </fill>
    <fill>
      <patternFill patternType="solid">
        <fgColor rgb="FF7DE278"/>
        <bgColor indexed="64"/>
      </patternFill>
    </fill>
    <fill>
      <patternFill patternType="solid">
        <fgColor theme="4" tint="-0.499984740745262"/>
        <bgColor indexed="64"/>
      </patternFill>
    </fill>
    <fill>
      <patternFill patternType="solid">
        <fgColor theme="8" tint="-0.249977111117893"/>
        <bgColor indexed="64"/>
      </patternFill>
    </fill>
    <fill>
      <patternFill patternType="solid">
        <fgColor rgb="FFFCE4D6"/>
        <bgColor indexed="64"/>
      </patternFill>
    </fill>
  </fills>
  <borders count="201">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medium">
        <color indexed="64"/>
      </bottom>
      <diagonal/>
    </border>
    <border>
      <left style="thin">
        <color rgb="FF000000"/>
      </left>
      <right style="thin">
        <color rgb="FF000000"/>
      </right>
      <top style="thin">
        <color rgb="FF000000"/>
      </top>
      <bottom style="thin">
        <color rgb="FF000000"/>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right style="thin">
        <color theme="1"/>
      </right>
      <top style="thin">
        <color theme="1"/>
      </top>
      <bottom style="thin">
        <color indexed="64"/>
      </bottom>
      <diagonal/>
    </border>
    <border>
      <left/>
      <right/>
      <top style="thin">
        <color theme="1"/>
      </top>
      <bottom style="thin">
        <color indexed="64"/>
      </bottom>
      <diagonal/>
    </border>
    <border>
      <left/>
      <right/>
      <top style="thin">
        <color indexed="64"/>
      </top>
      <bottom style="thin">
        <color theme="1"/>
      </bottom>
      <diagonal/>
    </border>
    <border>
      <left/>
      <right style="thin">
        <color theme="1"/>
      </right>
      <top style="thin">
        <color indexed="64"/>
      </top>
      <bottom style="thin">
        <color theme="1"/>
      </bottom>
      <diagonal/>
    </border>
    <border>
      <left style="thin">
        <color theme="1"/>
      </left>
      <right style="thin">
        <color theme="1"/>
      </right>
      <top style="thin">
        <color indexed="64"/>
      </top>
      <bottom style="thin">
        <color theme="1"/>
      </bottom>
      <diagonal/>
    </border>
    <border>
      <left/>
      <right/>
      <top style="double">
        <color indexed="64"/>
      </top>
      <bottom/>
      <diagonal/>
    </border>
    <border>
      <left/>
      <right/>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top style="thin">
        <color indexed="64"/>
      </top>
      <bottom/>
      <diagonal/>
    </border>
    <border>
      <left/>
      <right style="medium">
        <color rgb="FF000000"/>
      </right>
      <top style="thin">
        <color indexed="64"/>
      </top>
      <bottom/>
      <diagonal/>
    </border>
    <border>
      <left style="medium">
        <color rgb="FF000000"/>
      </left>
      <right style="thin">
        <color indexed="64"/>
      </right>
      <top style="thin">
        <color indexed="64"/>
      </top>
      <bottom style="medium">
        <color rgb="FF000000"/>
      </bottom>
      <diagonal/>
    </border>
    <border>
      <left/>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thin">
        <color rgb="FF000000"/>
      </left>
      <right style="thin">
        <color rgb="FF000000"/>
      </right>
      <top style="thin">
        <color rgb="FF000000"/>
      </top>
      <bottom/>
      <diagonal/>
    </border>
    <border>
      <left/>
      <right style="medium">
        <color rgb="FF000000"/>
      </right>
      <top style="thin">
        <color indexed="64"/>
      </top>
      <bottom style="thin">
        <color indexed="64"/>
      </bottom>
      <diagonal/>
    </border>
    <border>
      <left style="medium">
        <color rgb="FF000000"/>
      </left>
      <right/>
      <top style="thin">
        <color indexed="64"/>
      </top>
      <bottom style="thin">
        <color indexed="64"/>
      </bottom>
      <diagonal/>
    </border>
    <border>
      <left/>
      <right style="medium">
        <color rgb="FF000000"/>
      </right>
      <top style="thin">
        <color indexed="64"/>
      </top>
      <bottom style="medium">
        <color rgb="FF000000"/>
      </bottom>
      <diagonal/>
    </border>
    <border>
      <left style="medium">
        <color rgb="FF000000"/>
      </left>
      <right/>
      <top style="thin">
        <color indexed="64"/>
      </top>
      <bottom style="medium">
        <color rgb="FF000000"/>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top style="thin">
        <color indexed="64"/>
      </top>
      <bottom style="thin">
        <color theme="1"/>
      </bottom>
      <diagonal/>
    </border>
    <border>
      <left style="thin">
        <color theme="1"/>
      </left>
      <right style="medium">
        <color rgb="FF000000"/>
      </right>
      <top style="thin">
        <color indexed="64"/>
      </top>
      <bottom style="thin">
        <color theme="1"/>
      </bottom>
      <diagonal/>
    </border>
    <border>
      <left style="medium">
        <color rgb="FF000000"/>
      </left>
      <right/>
      <top style="thin">
        <color theme="1"/>
      </top>
      <bottom style="thin">
        <color indexed="64"/>
      </bottom>
      <diagonal/>
    </border>
    <border>
      <left style="thin">
        <color theme="1"/>
      </left>
      <right style="medium">
        <color rgb="FF000000"/>
      </right>
      <top style="thin">
        <color theme="1"/>
      </top>
      <bottom/>
      <diagonal/>
    </border>
    <border>
      <left style="thin">
        <color indexed="64"/>
      </left>
      <right style="thin">
        <color indexed="64"/>
      </right>
      <top style="thin">
        <color indexed="64"/>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top/>
      <bottom style="thin">
        <color indexed="64"/>
      </bottom>
      <diagonal/>
    </border>
    <border>
      <left/>
      <right style="medium">
        <color rgb="FF000000"/>
      </right>
      <top/>
      <bottom style="thin">
        <color indexed="64"/>
      </bottom>
      <diagonal/>
    </border>
    <border>
      <left style="thin">
        <color indexed="64"/>
      </left>
      <right/>
      <top style="medium">
        <color rgb="FF000000"/>
      </top>
      <bottom style="thin">
        <color indexed="64"/>
      </bottom>
      <diagonal/>
    </border>
    <border>
      <left/>
      <right style="thin">
        <color indexed="64"/>
      </right>
      <top style="thin">
        <color indexed="64"/>
      </top>
      <bottom style="medium">
        <color rgb="FF000000"/>
      </bottom>
      <diagonal/>
    </border>
    <border>
      <left style="thin">
        <color indexed="64"/>
      </left>
      <right/>
      <top/>
      <bottom style="medium">
        <color rgb="FF000000"/>
      </bottom>
      <diagonal/>
    </border>
    <border>
      <left style="medium">
        <color rgb="FF000000"/>
      </left>
      <right style="thin">
        <color theme="1"/>
      </right>
      <top style="medium">
        <color rgb="FF000000"/>
      </top>
      <bottom style="thin">
        <color theme="1"/>
      </bottom>
      <diagonal/>
    </border>
    <border>
      <left style="thin">
        <color theme="1"/>
      </left>
      <right style="thin">
        <color theme="1"/>
      </right>
      <top style="medium">
        <color rgb="FF000000"/>
      </top>
      <bottom style="thin">
        <color theme="1"/>
      </bottom>
      <diagonal/>
    </border>
    <border>
      <left style="thin">
        <color theme="1"/>
      </left>
      <right style="medium">
        <color rgb="FF000000"/>
      </right>
      <top style="medium">
        <color rgb="FF000000"/>
      </top>
      <bottom style="thin">
        <color theme="1"/>
      </bottom>
      <diagonal/>
    </border>
    <border>
      <left style="medium">
        <color rgb="FF000000"/>
      </left>
      <right style="thin">
        <color theme="1"/>
      </right>
      <top style="thin">
        <color theme="1"/>
      </top>
      <bottom style="thin">
        <color theme="1"/>
      </bottom>
      <diagonal/>
    </border>
    <border>
      <left style="thin">
        <color theme="1"/>
      </left>
      <right style="medium">
        <color rgb="FF000000"/>
      </right>
      <top style="thin">
        <color theme="1"/>
      </top>
      <bottom style="thin">
        <color theme="1"/>
      </bottom>
      <diagonal/>
    </border>
    <border>
      <left style="medium">
        <color rgb="FF000000"/>
      </left>
      <right style="thin">
        <color theme="1"/>
      </right>
      <top style="thin">
        <color theme="1"/>
      </top>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thin">
        <color indexed="64"/>
      </left>
      <right style="medium">
        <color rgb="FF000000"/>
      </right>
      <top style="thin">
        <color indexed="64"/>
      </top>
      <bottom/>
      <diagonal/>
    </border>
    <border>
      <left style="thin">
        <color indexed="64"/>
      </left>
      <right style="medium">
        <color rgb="FF000000"/>
      </right>
      <top/>
      <bottom style="thin">
        <color indexed="64"/>
      </bottom>
      <diagonal/>
    </border>
    <border>
      <left style="medium">
        <color rgb="FF000000"/>
      </left>
      <right/>
      <top/>
      <bottom style="double">
        <color indexed="64"/>
      </bottom>
      <diagonal/>
    </border>
    <border>
      <left/>
      <right style="medium">
        <color rgb="FF000000"/>
      </right>
      <top/>
      <bottom style="double">
        <color indexed="64"/>
      </bottom>
      <diagonal/>
    </border>
    <border>
      <left style="medium">
        <color rgb="FF000000"/>
      </left>
      <right/>
      <top style="double">
        <color indexed="64"/>
      </top>
      <bottom/>
      <diagonal/>
    </border>
    <border>
      <left/>
      <right style="medium">
        <color rgb="FF000000"/>
      </right>
      <top style="double">
        <color indexed="64"/>
      </top>
      <bottom/>
      <diagonal/>
    </border>
    <border>
      <left style="medium">
        <color rgb="FF000000"/>
      </left>
      <right style="thin">
        <color indexed="64"/>
      </right>
      <top style="thin">
        <color indexed="64"/>
      </top>
      <bottom/>
      <diagonal/>
    </border>
    <border>
      <left style="medium">
        <color rgb="FF000000"/>
      </left>
      <right style="thin">
        <color indexed="64"/>
      </right>
      <top/>
      <bottom/>
      <diagonal/>
    </border>
    <border>
      <left style="thin">
        <color indexed="64"/>
      </left>
      <right style="medium">
        <color rgb="FF000000"/>
      </right>
      <top/>
      <bottom/>
      <diagonal/>
    </border>
    <border>
      <left style="medium">
        <color rgb="FF000000"/>
      </left>
      <right style="thin">
        <color indexed="64"/>
      </right>
      <top/>
      <bottom style="thin">
        <color indexed="64"/>
      </bottom>
      <diagonal/>
    </border>
    <border>
      <left style="medium">
        <color rgb="FF000000"/>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style="medium">
        <color rgb="FF000000"/>
      </right>
      <top/>
      <bottom style="medium">
        <color rgb="FF000000"/>
      </bottom>
      <diagonal/>
    </border>
    <border>
      <left style="thin">
        <color indexed="64"/>
      </left>
      <right/>
      <top style="thin">
        <color indexed="64"/>
      </top>
      <bottom style="medium">
        <color rgb="FF000000"/>
      </bottom>
      <diagonal/>
    </border>
    <border>
      <left style="medium">
        <color rgb="FF000000"/>
      </left>
      <right style="thin">
        <color indexed="64"/>
      </right>
      <top style="medium">
        <color indexed="64"/>
      </top>
      <bottom style="medium">
        <color indexed="64"/>
      </bottom>
      <diagonal/>
    </border>
    <border>
      <left style="thin">
        <color indexed="64"/>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rgb="FF000000"/>
      </left>
      <right style="thin">
        <color theme="1"/>
      </right>
      <top style="thin">
        <color theme="1"/>
      </top>
      <bottom style="medium">
        <color rgb="FF000000"/>
      </bottom>
      <diagonal/>
    </border>
    <border>
      <left style="thin">
        <color theme="1"/>
      </left>
      <right style="thin">
        <color theme="1"/>
      </right>
      <top style="thin">
        <color theme="1"/>
      </top>
      <bottom style="medium">
        <color rgb="FF000000"/>
      </bottom>
      <diagonal/>
    </border>
    <border>
      <left style="thin">
        <color theme="1"/>
      </left>
      <right style="medium">
        <color rgb="FF000000"/>
      </right>
      <top style="thin">
        <color theme="1"/>
      </top>
      <bottom style="medium">
        <color rgb="FF000000"/>
      </bottom>
      <diagonal/>
    </border>
    <border>
      <left/>
      <right style="thin">
        <color indexed="64"/>
      </right>
      <top style="medium">
        <color rgb="FF000000"/>
      </top>
      <bottom style="thin">
        <color indexed="64"/>
      </bottom>
      <diagonal/>
    </border>
    <border>
      <left style="medium">
        <color rgb="FF000000"/>
      </left>
      <right/>
      <top style="medium">
        <color rgb="FF000000"/>
      </top>
      <bottom style="medium">
        <color indexed="64"/>
      </bottom>
      <diagonal/>
    </border>
    <border>
      <left/>
      <right style="medium">
        <color rgb="FF000000"/>
      </right>
      <top style="medium">
        <color rgb="FF000000"/>
      </top>
      <bottom style="medium">
        <color indexed="64"/>
      </bottom>
      <diagonal/>
    </border>
    <border>
      <left style="thin">
        <color indexed="64"/>
      </left>
      <right/>
      <top style="medium">
        <color rgb="FF000000"/>
      </top>
      <bottom/>
      <diagonal/>
    </border>
    <border>
      <left style="thin">
        <color rgb="FF000000"/>
      </left>
      <right/>
      <top style="thin">
        <color rgb="FF000000"/>
      </top>
      <bottom/>
      <diagonal/>
    </border>
    <border>
      <left style="thin">
        <color rgb="FF000000"/>
      </left>
      <right style="medium">
        <color rgb="FF000000"/>
      </right>
      <top/>
      <bottom style="thin">
        <color rgb="FF000000"/>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style="thin">
        <color rgb="FF000000"/>
      </left>
      <right/>
      <top style="medium">
        <color rgb="FF000000"/>
      </top>
      <bottom style="thin">
        <color rgb="FF000000"/>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top style="thin">
        <color theme="1"/>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style="medium">
        <color rgb="FF000000"/>
      </top>
      <bottom style="thin">
        <color rgb="FF000000"/>
      </bottom>
      <diagonal/>
    </border>
    <border>
      <left style="medium">
        <color indexed="64"/>
      </left>
      <right style="thin">
        <color rgb="FF000000"/>
      </right>
      <top style="thin">
        <color rgb="FF000000"/>
      </top>
      <bottom style="medium">
        <color rgb="FF000000"/>
      </bottom>
      <diagonal/>
    </border>
    <border>
      <left style="medium">
        <color indexed="64"/>
      </left>
      <right/>
      <top style="thin">
        <color rgb="FF000000"/>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rgb="FF000000"/>
      </bottom>
      <diagonal/>
    </border>
    <border>
      <left style="thin">
        <color rgb="FF000000"/>
      </left>
      <right/>
      <top style="thin">
        <color rgb="FF000000"/>
      </top>
      <bottom style="medium">
        <color indexed="64"/>
      </bottom>
      <diagonal/>
    </border>
    <border>
      <left style="medium">
        <color indexed="64"/>
      </left>
      <right style="thin">
        <color indexed="64"/>
      </right>
      <top style="thin">
        <color indexed="64"/>
      </top>
      <bottom/>
      <diagonal/>
    </border>
    <border>
      <left style="medium">
        <color rgb="FF999999"/>
      </left>
      <right style="medium">
        <color rgb="FF999999"/>
      </right>
      <top style="medium">
        <color rgb="FF999999"/>
      </top>
      <bottom style="thick">
        <color rgb="FF666666"/>
      </bottom>
      <diagonal/>
    </border>
    <border>
      <left/>
      <right style="medium">
        <color rgb="FF999999"/>
      </right>
      <top style="medium">
        <color rgb="FF999999"/>
      </top>
      <bottom style="thick">
        <color rgb="FF666666"/>
      </bottom>
      <diagonal/>
    </border>
    <border>
      <left style="medium">
        <color rgb="FF999999"/>
      </left>
      <right style="medium">
        <color rgb="FF999999"/>
      </right>
      <top/>
      <bottom style="medium">
        <color rgb="FF999999"/>
      </bottom>
      <diagonal/>
    </border>
    <border>
      <left/>
      <right style="medium">
        <color rgb="FF999999"/>
      </right>
      <top/>
      <bottom style="medium">
        <color rgb="FF999999"/>
      </bottom>
      <diagonal/>
    </border>
    <border>
      <left/>
      <right style="medium">
        <color indexed="64"/>
      </right>
      <top style="thin">
        <color rgb="FF000000"/>
      </top>
      <bottom style="thin">
        <color rgb="FF000000"/>
      </bottom>
      <diagonal/>
    </border>
    <border>
      <left/>
      <right style="thin">
        <color rgb="FF000000"/>
      </right>
      <top style="thin">
        <color rgb="FF000000"/>
      </top>
      <bottom style="medium">
        <color indexed="64"/>
      </bottom>
      <diagonal/>
    </border>
    <border>
      <left/>
      <right style="medium">
        <color indexed="64"/>
      </right>
      <top style="thin">
        <color rgb="FF000000"/>
      </top>
      <bottom style="medium">
        <color indexed="64"/>
      </bottom>
      <diagonal/>
    </border>
  </borders>
  <cellStyleXfs count="4">
    <xf numFmtId="0" fontId="0" fillId="0" borderId="0"/>
    <xf numFmtId="41" fontId="5" fillId="0" borderId="0" applyFont="0" applyFill="0" applyBorder="0" applyAlignment="0" applyProtection="0"/>
    <xf numFmtId="41" fontId="5" fillId="0" borderId="0" applyFont="0" applyFill="0" applyBorder="0" applyAlignment="0" applyProtection="0"/>
    <xf numFmtId="0" fontId="3" fillId="0" borderId="0" applyNumberFormat="0" applyFill="0" applyBorder="0" applyAlignment="0" applyProtection="0"/>
  </cellStyleXfs>
  <cellXfs count="1248">
    <xf numFmtId="0" fontId="0" fillId="0" borderId="0" xfId="0"/>
    <xf numFmtId="0" fontId="0" fillId="0" borderId="0" xfId="0" applyFill="1" applyBorder="1" applyAlignment="1">
      <alignment wrapText="1"/>
    </xf>
    <xf numFmtId="0" fontId="0" fillId="0" borderId="0" xfId="0" applyAlignment="1">
      <alignment wrapText="1"/>
    </xf>
    <xf numFmtId="0" fontId="0" fillId="0" borderId="0" xfId="0"/>
    <xf numFmtId="0" fontId="0" fillId="0" borderId="0" xfId="0" quotePrefix="1" applyBorder="1" applyAlignment="1">
      <alignment horizontal="center" vertical="center"/>
    </xf>
    <xf numFmtId="2" fontId="0" fillId="0" borderId="0" xfId="0" applyNumberFormat="1"/>
    <xf numFmtId="2" fontId="0" fillId="0" borderId="0" xfId="0" applyNumberFormat="1" applyBorder="1" applyAlignment="1">
      <alignment horizontal="center"/>
    </xf>
    <xf numFmtId="0" fontId="0" fillId="0" borderId="12" xfId="0" quotePrefix="1" applyBorder="1" applyAlignment="1">
      <alignment horizontal="center" vertical="center"/>
    </xf>
    <xf numFmtId="0" fontId="1" fillId="0" borderId="0" xfId="0" applyFont="1" applyAlignment="1">
      <alignment horizontal="left" vertical="center"/>
    </xf>
    <xf numFmtId="0" fontId="1" fillId="0" borderId="0" xfId="0" applyFont="1" applyAlignment="1">
      <alignment horizontal="right"/>
    </xf>
    <xf numFmtId="0" fontId="0" fillId="0" borderId="0" xfId="0"/>
    <xf numFmtId="165" fontId="0" fillId="0" borderId="0" xfId="0" applyNumberFormat="1" applyBorder="1" applyAlignment="1">
      <alignment horizontal="center"/>
    </xf>
    <xf numFmtId="0" fontId="3" fillId="0" borderId="0" xfId="3"/>
    <xf numFmtId="0" fontId="0" fillId="0" borderId="0" xfId="0" applyBorder="1" applyAlignment="1">
      <alignment vertical="center"/>
    </xf>
    <xf numFmtId="0" fontId="0" fillId="0" borderId="0" xfId="0" applyFill="1" applyBorder="1" applyAlignment="1">
      <alignment vertical="center"/>
    </xf>
    <xf numFmtId="0" fontId="0" fillId="0" borderId="3" xfId="0" applyBorder="1" applyAlignment="1">
      <alignment horizontal="right"/>
    </xf>
    <xf numFmtId="0" fontId="0" fillId="0" borderId="25" xfId="0" applyBorder="1"/>
    <xf numFmtId="0" fontId="0" fillId="0" borderId="26" xfId="0" applyBorder="1"/>
    <xf numFmtId="0" fontId="0" fillId="0" borderId="27" xfId="0" applyBorder="1"/>
    <xf numFmtId="0" fontId="0" fillId="0" borderId="28" xfId="0" applyBorder="1"/>
    <xf numFmtId="0" fontId="0" fillId="0" borderId="29" xfId="0" applyBorder="1"/>
    <xf numFmtId="0" fontId="0" fillId="0" borderId="30" xfId="0" applyBorder="1"/>
    <xf numFmtId="0" fontId="0" fillId="0" borderId="31" xfId="0" applyBorder="1"/>
    <xf numFmtId="0" fontId="0" fillId="0" borderId="32" xfId="0" applyBorder="1"/>
    <xf numFmtId="0" fontId="6" fillId="0" borderId="0" xfId="0" applyFont="1" applyFill="1" applyBorder="1" applyAlignment="1">
      <alignment vertical="top"/>
    </xf>
    <xf numFmtId="0" fontId="0" fillId="4" borderId="3" xfId="0" applyFill="1" applyBorder="1"/>
    <xf numFmtId="0" fontId="8" fillId="0" borderId="3" xfId="0" applyFont="1" applyBorder="1" applyAlignment="1">
      <alignment vertical="center" wrapText="1"/>
    </xf>
    <xf numFmtId="0" fontId="0" fillId="0" borderId="10" xfId="0" applyFill="1" applyBorder="1" applyAlignment="1"/>
    <xf numFmtId="0" fontId="0" fillId="0" borderId="7" xfId="0" applyFill="1" applyBorder="1" applyAlignment="1"/>
    <xf numFmtId="41" fontId="0" fillId="0" borderId="3" xfId="1" applyNumberFormat="1" applyFont="1" applyBorder="1" applyAlignment="1">
      <alignment horizontal="center" wrapText="1"/>
    </xf>
    <xf numFmtId="164" fontId="0" fillId="0" borderId="3" xfId="1" applyNumberFormat="1" applyFont="1" applyBorder="1" applyAlignment="1">
      <alignment wrapText="1"/>
    </xf>
    <xf numFmtId="0" fontId="0" fillId="0" borderId="3" xfId="0" quotePrefix="1" applyFill="1" applyBorder="1" applyAlignment="1">
      <alignment horizontal="center" wrapText="1"/>
    </xf>
    <xf numFmtId="164" fontId="0" fillId="0" borderId="0" xfId="1" applyNumberFormat="1" applyFont="1" applyBorder="1" applyAlignment="1">
      <alignment horizontal="center" vertical="center" wrapText="1"/>
    </xf>
    <xf numFmtId="0" fontId="0" fillId="0" borderId="7" xfId="0" applyBorder="1" applyAlignment="1">
      <alignment horizontal="left" vertical="center"/>
    </xf>
    <xf numFmtId="0" fontId="8" fillId="0" borderId="0" xfId="0" applyFont="1" applyBorder="1" applyAlignment="1">
      <alignment vertical="center" wrapText="1"/>
    </xf>
    <xf numFmtId="0" fontId="9" fillId="0" borderId="0" xfId="0" applyFont="1" applyAlignment="1">
      <alignment vertical="center" wrapText="1"/>
    </xf>
    <xf numFmtId="0" fontId="11" fillId="0" borderId="0" xfId="0" applyFont="1" applyBorder="1"/>
    <xf numFmtId="0" fontId="11" fillId="0" borderId="28" xfId="0" applyFont="1" applyBorder="1" applyAlignment="1">
      <alignment horizontal="center" vertical="center"/>
    </xf>
    <xf numFmtId="0" fontId="11" fillId="0" borderId="0" xfId="0" applyFont="1" applyBorder="1" applyAlignment="1">
      <alignment horizontal="right"/>
    </xf>
    <xf numFmtId="0" fontId="11" fillId="0" borderId="0" xfId="0" applyFont="1" applyBorder="1" applyAlignment="1">
      <alignment horizontal="right" vertical="center"/>
    </xf>
    <xf numFmtId="0" fontId="12" fillId="0" borderId="0" xfId="0" applyFont="1" applyFill="1" applyBorder="1" applyAlignment="1">
      <alignment horizontal="center" vertical="center"/>
    </xf>
    <xf numFmtId="0" fontId="11" fillId="0" borderId="29" xfId="0" applyFont="1" applyBorder="1" applyAlignment="1">
      <alignment vertical="center"/>
    </xf>
    <xf numFmtId="0" fontId="11" fillId="0" borderId="0" xfId="0" applyFont="1" applyBorder="1" applyAlignment="1">
      <alignment vertical="center"/>
    </xf>
    <xf numFmtId="0" fontId="11" fillId="0" borderId="0" xfId="0" applyFont="1" applyBorder="1" applyAlignment="1">
      <alignment horizontal="center" vertical="center"/>
    </xf>
    <xf numFmtId="0" fontId="0" fillId="0" borderId="0" xfId="0" applyAlignment="1"/>
    <xf numFmtId="0" fontId="0" fillId="0" borderId="0" xfId="0" applyAlignment="1">
      <alignment vertical="center"/>
    </xf>
    <xf numFmtId="0" fontId="13" fillId="0" borderId="0" xfId="0" applyFont="1" applyBorder="1" applyAlignment="1">
      <alignment vertical="center" wrapText="1"/>
    </xf>
    <xf numFmtId="0" fontId="0" fillId="0" borderId="39" xfId="0" applyBorder="1" applyAlignment="1">
      <alignment horizontal="center" vertical="center"/>
    </xf>
    <xf numFmtId="0" fontId="14" fillId="0" borderId="0" xfId="0" applyFont="1" applyBorder="1" applyAlignment="1">
      <alignment horizontal="center" vertical="center" wrapText="1"/>
    </xf>
    <xf numFmtId="0" fontId="0" fillId="0" borderId="0" xfId="0" applyFill="1" applyAlignment="1"/>
    <xf numFmtId="0" fontId="11" fillId="0" borderId="0" xfId="0" applyFont="1" applyBorder="1" applyAlignment="1">
      <alignment horizontal="left" vertical="center"/>
    </xf>
    <xf numFmtId="0" fontId="0" fillId="0" borderId="0" xfId="0" applyFill="1" applyBorder="1"/>
    <xf numFmtId="0" fontId="0" fillId="0" borderId="11" xfId="0" applyBorder="1" applyAlignment="1">
      <alignment horizontal="center" vertical="center"/>
    </xf>
    <xf numFmtId="168" fontId="0" fillId="0" borderId="3" xfId="1" applyNumberFormat="1" applyFont="1" applyBorder="1" applyAlignment="1">
      <alignment horizontal="center"/>
    </xf>
    <xf numFmtId="0" fontId="1" fillId="0" borderId="0" xfId="0" applyFont="1" applyFill="1" applyBorder="1" applyAlignment="1">
      <alignment horizontal="center"/>
    </xf>
    <xf numFmtId="2" fontId="0" fillId="0" borderId="0" xfId="0" applyNumberFormat="1" applyFill="1" applyBorder="1"/>
    <xf numFmtId="0" fontId="1" fillId="0" borderId="0" xfId="0" applyFont="1" applyFill="1" applyBorder="1" applyAlignment="1">
      <alignment horizontal="right"/>
    </xf>
    <xf numFmtId="170" fontId="0" fillId="0" borderId="0" xfId="0" applyNumberFormat="1" applyBorder="1"/>
    <xf numFmtId="0" fontId="0" fillId="0" borderId="0" xfId="0" applyBorder="1" applyAlignment="1">
      <alignment horizontal="right" vertical="top"/>
    </xf>
    <xf numFmtId="14" fontId="0" fillId="0" borderId="0" xfId="0" applyNumberFormat="1" applyAlignment="1">
      <alignment wrapText="1"/>
    </xf>
    <xf numFmtId="14" fontId="0" fillId="0" borderId="0" xfId="0" applyNumberFormat="1" applyBorder="1" applyAlignment="1">
      <alignment vertical="center" wrapText="1"/>
    </xf>
    <xf numFmtId="0" fontId="0" fillId="0" borderId="0" xfId="0"/>
    <xf numFmtId="11" fontId="0" fillId="0" borderId="0" xfId="0" applyNumberFormat="1"/>
    <xf numFmtId="0" fontId="4" fillId="2" borderId="3" xfId="0" applyFont="1" applyFill="1" applyBorder="1" applyAlignment="1">
      <alignment horizontal="center" vertical="center"/>
    </xf>
    <xf numFmtId="0" fontId="19" fillId="0" borderId="0" xfId="0" applyFont="1"/>
    <xf numFmtId="0" fontId="19" fillId="0" borderId="0" xfId="0" applyFont="1" applyAlignment="1">
      <alignment wrapText="1"/>
    </xf>
    <xf numFmtId="1" fontId="19" fillId="0" borderId="0" xfId="0" applyNumberFormat="1" applyFont="1"/>
    <xf numFmtId="1" fontId="19" fillId="0" borderId="0" xfId="0" applyNumberFormat="1" applyFont="1" applyAlignment="1">
      <alignment wrapText="1"/>
    </xf>
    <xf numFmtId="0" fontId="11" fillId="0" borderId="0" xfId="0" applyFont="1" applyBorder="1" applyAlignment="1">
      <alignment horizontal="center"/>
    </xf>
    <xf numFmtId="167" fontId="0" fillId="0" borderId="3" xfId="0" applyNumberFormat="1" applyBorder="1" applyAlignment="1">
      <alignment horizontal="center"/>
    </xf>
    <xf numFmtId="0" fontId="0" fillId="0" borderId="0" xfId="0"/>
    <xf numFmtId="0" fontId="1" fillId="0" borderId="6" xfId="0" applyFont="1" applyFill="1" applyBorder="1" applyAlignment="1">
      <alignment horizontal="center"/>
    </xf>
    <xf numFmtId="0" fontId="0" fillId="0" borderId="0" xfId="0"/>
    <xf numFmtId="0" fontId="11" fillId="0" borderId="0" xfId="0" applyFont="1" applyAlignment="1">
      <alignment horizontal="center" vertical="center"/>
    </xf>
    <xf numFmtId="11" fontId="0" fillId="0" borderId="0" xfId="0" applyNumberFormat="1" applyAlignment="1">
      <alignment horizontal="center" vertical="center"/>
    </xf>
    <xf numFmtId="0" fontId="4" fillId="0" borderId="0" xfId="0" applyFont="1" applyBorder="1" applyAlignment="1"/>
    <xf numFmtId="0" fontId="0" fillId="0" borderId="0" xfId="0" applyFill="1"/>
    <xf numFmtId="0" fontId="1" fillId="0" borderId="21" xfId="0" applyFont="1" applyBorder="1" applyAlignment="1">
      <alignment horizontal="center"/>
    </xf>
    <xf numFmtId="0" fontId="0" fillId="0" borderId="0" xfId="0" applyAlignment="1">
      <alignment horizontal="center" vertical="center"/>
    </xf>
    <xf numFmtId="0" fontId="0" fillId="0" borderId="55" xfId="0" applyBorder="1"/>
    <xf numFmtId="0" fontId="0" fillId="0" borderId="52" xfId="0" applyBorder="1"/>
    <xf numFmtId="0" fontId="0" fillId="0" borderId="74" xfId="0" quotePrefix="1" applyBorder="1" applyAlignment="1">
      <alignment horizontal="center" vertical="center"/>
    </xf>
    <xf numFmtId="0" fontId="0" fillId="0" borderId="62" xfId="0" applyBorder="1" applyAlignment="1">
      <alignment vertical="center"/>
    </xf>
    <xf numFmtId="0" fontId="0" fillId="0" borderId="77" xfId="0" applyBorder="1" applyAlignment="1">
      <alignment vertical="center"/>
    </xf>
    <xf numFmtId="0" fontId="1" fillId="0" borderId="78" xfId="0" applyFont="1" applyBorder="1"/>
    <xf numFmtId="0" fontId="1" fillId="0" borderId="79" xfId="0" applyFont="1" applyBorder="1" applyAlignment="1">
      <alignment horizontal="center" vertical="center"/>
    </xf>
    <xf numFmtId="0" fontId="4" fillId="0" borderId="78" xfId="0" applyFont="1" applyBorder="1" applyAlignment="1">
      <alignment horizontal="left"/>
    </xf>
    <xf numFmtId="0" fontId="1" fillId="0" borderId="80" xfId="0" applyFont="1" applyBorder="1" applyAlignment="1">
      <alignment horizontal="left" vertical="center"/>
    </xf>
    <xf numFmtId="2" fontId="1" fillId="0" borderId="84" xfId="0" applyNumberFormat="1" applyFont="1" applyBorder="1" applyAlignment="1">
      <alignment horizontal="center"/>
    </xf>
    <xf numFmtId="0" fontId="1" fillId="0" borderId="85" xfId="0" applyFont="1" applyBorder="1" applyAlignment="1">
      <alignment horizontal="center"/>
    </xf>
    <xf numFmtId="0" fontId="23" fillId="0" borderId="0" xfId="0" applyFont="1"/>
    <xf numFmtId="0" fontId="1" fillId="0" borderId="21" xfId="0" applyFont="1" applyBorder="1" applyAlignment="1">
      <alignment horizontal="center" vertical="center"/>
    </xf>
    <xf numFmtId="169" fontId="1" fillId="0" borderId="3" xfId="1" applyNumberFormat="1" applyFont="1" applyBorder="1" applyAlignment="1">
      <alignment horizontal="center"/>
    </xf>
    <xf numFmtId="0" fontId="1" fillId="0" borderId="11" xfId="0" applyFont="1" applyBorder="1" applyAlignment="1">
      <alignment horizontal="center"/>
    </xf>
    <xf numFmtId="0" fontId="0" fillId="0" borderId="0" xfId="0" applyFill="1" applyAlignment="1">
      <alignment horizontal="center" vertical="center"/>
    </xf>
    <xf numFmtId="2" fontId="0" fillId="0" borderId="3" xfId="0" applyNumberFormat="1" applyFill="1" applyBorder="1"/>
    <xf numFmtId="0" fontId="0" fillId="0" borderId="0" xfId="0" applyAlignment="1"/>
    <xf numFmtId="168" fontId="0" fillId="0" borderId="3" xfId="0" applyNumberFormat="1" applyBorder="1" applyAlignment="1">
      <alignment horizontal="center"/>
    </xf>
    <xf numFmtId="168" fontId="0" fillId="0" borderId="3" xfId="0" applyNumberFormat="1" applyBorder="1"/>
    <xf numFmtId="0" fontId="0" fillId="0" borderId="56" xfId="0" applyBorder="1"/>
    <xf numFmtId="0" fontId="0" fillId="0" borderId="54" xfId="0" applyBorder="1"/>
    <xf numFmtId="0" fontId="0" fillId="0" borderId="86" xfId="0" applyBorder="1"/>
    <xf numFmtId="0" fontId="0" fillId="0" borderId="78" xfId="0" applyBorder="1"/>
    <xf numFmtId="0" fontId="0" fillId="0" borderId="80" xfId="0" applyBorder="1"/>
    <xf numFmtId="0" fontId="0" fillId="0" borderId="78" xfId="0" applyBorder="1" applyAlignment="1">
      <alignment vertical="center"/>
    </xf>
    <xf numFmtId="0" fontId="0" fillId="0" borderId="80" xfId="0" applyBorder="1" applyAlignment="1">
      <alignment vertical="center"/>
    </xf>
    <xf numFmtId="171" fontId="0" fillId="0" borderId="21" xfId="0" applyNumberFormat="1" applyBorder="1"/>
    <xf numFmtId="0" fontId="1" fillId="0" borderId="0" xfId="0" applyFont="1" applyFill="1" applyBorder="1" applyAlignment="1">
      <alignment horizontal="center" vertical="center"/>
    </xf>
    <xf numFmtId="0" fontId="0" fillId="0" borderId="0" xfId="0" applyFont="1" applyFill="1" applyBorder="1" applyAlignment="1">
      <alignment horizontal="center" vertical="center"/>
    </xf>
    <xf numFmtId="2" fontId="1" fillId="0" borderId="0" xfId="0" applyNumberFormat="1" applyFont="1" applyFill="1" applyBorder="1" applyAlignment="1">
      <alignment horizontal="center" vertical="center"/>
    </xf>
    <xf numFmtId="0" fontId="0" fillId="0" borderId="0" xfId="0"/>
    <xf numFmtId="0" fontId="0" fillId="0" borderId="0" xfId="0" applyFill="1" applyBorder="1" applyAlignment="1"/>
    <xf numFmtId="0" fontId="0" fillId="0" borderId="0" xfId="0" applyAlignment="1">
      <alignment wrapText="1"/>
    </xf>
    <xf numFmtId="0" fontId="0" fillId="0" borderId="7" xfId="0" applyBorder="1"/>
    <xf numFmtId="0" fontId="0" fillId="0" borderId="0" xfId="0" applyBorder="1"/>
    <xf numFmtId="0" fontId="0" fillId="0" borderId="10" xfId="0" applyBorder="1"/>
    <xf numFmtId="0" fontId="1" fillId="0" borderId="3" xfId="0" applyFont="1" applyBorder="1" applyAlignment="1">
      <alignment horizontal="center"/>
    </xf>
    <xf numFmtId="0" fontId="0" fillId="0" borderId="0" xfId="0" applyFill="1" applyBorder="1" applyAlignment="1">
      <alignment horizontal="center" wrapText="1"/>
    </xf>
    <xf numFmtId="0" fontId="0" fillId="0" borderId="3" xfId="0" applyBorder="1"/>
    <xf numFmtId="2" fontId="0" fillId="0" borderId="21" xfId="0" applyNumberFormat="1" applyBorder="1" applyAlignment="1">
      <alignment horizontal="center" vertical="center"/>
    </xf>
    <xf numFmtId="1" fontId="0" fillId="0" borderId="3" xfId="0" applyNumberFormat="1" applyBorder="1" applyAlignment="1">
      <alignment horizontal="center"/>
    </xf>
    <xf numFmtId="1" fontId="0" fillId="0" borderId="3" xfId="1" applyNumberFormat="1" applyFont="1" applyBorder="1" applyAlignment="1">
      <alignment horizontal="center"/>
    </xf>
    <xf numFmtId="167" fontId="0" fillId="0" borderId="21" xfId="0" applyNumberFormat="1" applyBorder="1" applyAlignment="1">
      <alignment horizontal="center" vertical="center"/>
    </xf>
    <xf numFmtId="1" fontId="0" fillId="0" borderId="21" xfId="0" applyNumberFormat="1" applyBorder="1" applyAlignment="1">
      <alignment horizontal="center" vertical="center"/>
    </xf>
    <xf numFmtId="1" fontId="1" fillId="0" borderId="81" xfId="0" applyNumberFormat="1" applyFont="1" applyBorder="1" applyAlignment="1">
      <alignment horizontal="center" vertical="center"/>
    </xf>
    <xf numFmtId="1" fontId="0" fillId="0" borderId="79" xfId="0" applyNumberFormat="1" applyBorder="1" applyAlignment="1">
      <alignment horizontal="center" vertical="center"/>
    </xf>
    <xf numFmtId="1" fontId="1" fillId="0" borderId="82" xfId="0" applyNumberFormat="1" applyFont="1" applyBorder="1" applyAlignment="1">
      <alignment horizontal="center" vertical="center"/>
    </xf>
    <xf numFmtId="1" fontId="0" fillId="0" borderId="3" xfId="0" applyNumberFormat="1" applyFill="1" applyBorder="1" applyAlignment="1">
      <alignment horizontal="center" vertical="center"/>
    </xf>
    <xf numFmtId="1" fontId="0" fillId="0" borderId="3" xfId="0" applyNumberFormat="1" applyFill="1" applyBorder="1" applyAlignment="1">
      <alignment horizontal="center"/>
    </xf>
    <xf numFmtId="1" fontId="0" fillId="0" borderId="21" xfId="0" applyNumberFormat="1" applyFont="1" applyBorder="1" applyAlignment="1">
      <alignment horizontal="center" vertical="center"/>
    </xf>
    <xf numFmtId="0" fontId="2" fillId="0" borderId="3" xfId="0" applyFont="1" applyBorder="1" applyAlignment="1">
      <alignment horizontal="center" vertical="center" wrapText="1"/>
    </xf>
    <xf numFmtId="0" fontId="0" fillId="0" borderId="3" xfId="0" quotePrefix="1" applyBorder="1" applyAlignment="1">
      <alignment horizontal="center" vertical="center"/>
    </xf>
    <xf numFmtId="1" fontId="0" fillId="0" borderId="3" xfId="0" applyNumberFormat="1" applyBorder="1" applyAlignment="1">
      <alignment horizontal="center" vertical="center"/>
    </xf>
    <xf numFmtId="0" fontId="0" fillId="0" borderId="21" xfId="0" applyFill="1" applyBorder="1" applyAlignment="1">
      <alignment horizontal="center" vertical="center"/>
    </xf>
    <xf numFmtId="0" fontId="0" fillId="0" borderId="0" xfId="0" applyBorder="1" applyAlignment="1"/>
    <xf numFmtId="0" fontId="0" fillId="0" borderId="55" xfId="0" applyBorder="1" applyAlignment="1">
      <alignment horizontal="left"/>
    </xf>
    <xf numFmtId="0" fontId="0" fillId="0" borderId="66" xfId="0" applyBorder="1" applyAlignment="1">
      <alignment horizontal="center" vertical="center"/>
    </xf>
    <xf numFmtId="0" fontId="0" fillId="0" borderId="63" xfId="0"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xf>
    <xf numFmtId="167" fontId="0" fillId="0" borderId="0" xfId="0" applyNumberFormat="1" applyBorder="1" applyAlignment="1">
      <alignment horizontal="center"/>
    </xf>
    <xf numFmtId="167" fontId="0" fillId="0" borderId="0" xfId="0" applyNumberFormat="1" applyBorder="1" applyAlignment="1">
      <alignment horizontal="center" vertical="center"/>
    </xf>
    <xf numFmtId="0" fontId="0" fillId="0" borderId="0" xfId="0" applyBorder="1" applyAlignment="1">
      <alignment horizontal="left" vertical="center"/>
    </xf>
    <xf numFmtId="0" fontId="0" fillId="0" borderId="0" xfId="0" applyAlignment="1">
      <alignment vertical="center" wrapText="1"/>
    </xf>
    <xf numFmtId="0" fontId="0" fillId="0" borderId="0" xfId="0" applyBorder="1" applyAlignment="1">
      <alignment wrapText="1"/>
    </xf>
    <xf numFmtId="41" fontId="0" fillId="0" borderId="3" xfId="0" applyNumberFormat="1" applyBorder="1" applyAlignment="1">
      <alignment horizontal="center"/>
    </xf>
    <xf numFmtId="41" fontId="0" fillId="0" borderId="3" xfId="0" applyNumberFormat="1" applyBorder="1"/>
    <xf numFmtId="0" fontId="1" fillId="0" borderId="92" xfId="0" applyFont="1" applyBorder="1" applyAlignment="1">
      <alignment horizontal="center" vertical="center"/>
    </xf>
    <xf numFmtId="1" fontId="0" fillId="0" borderId="92" xfId="0" applyNumberFormat="1" applyBorder="1" applyAlignment="1">
      <alignment horizontal="center" vertical="center"/>
    </xf>
    <xf numFmtId="0" fontId="4" fillId="0" borderId="78" xfId="0" applyFont="1" applyBorder="1" applyAlignment="1">
      <alignment horizontal="left" vertical="center"/>
    </xf>
    <xf numFmtId="1" fontId="0" fillId="0" borderId="82" xfId="0" applyNumberFormat="1" applyBorder="1" applyAlignment="1">
      <alignment horizontal="center" vertical="center"/>
    </xf>
    <xf numFmtId="172" fontId="0" fillId="0" borderId="82" xfId="0" applyNumberFormat="1" applyBorder="1" applyAlignment="1">
      <alignment horizontal="center" vertical="center"/>
    </xf>
    <xf numFmtId="2" fontId="0" fillId="0" borderId="81" xfId="0" applyNumberFormat="1" applyBorder="1" applyAlignment="1">
      <alignment horizontal="center" vertical="center"/>
    </xf>
    <xf numFmtId="0" fontId="0" fillId="0" borderId="82" xfId="0" quotePrefix="1" applyBorder="1" applyAlignment="1">
      <alignment horizontal="center" vertical="center"/>
    </xf>
    <xf numFmtId="167" fontId="0" fillId="0" borderId="81" xfId="0" applyNumberFormat="1" applyBorder="1" applyAlignment="1">
      <alignment horizontal="center" vertical="center"/>
    </xf>
    <xf numFmtId="0" fontId="0" fillId="0" borderId="100" xfId="0" applyBorder="1"/>
    <xf numFmtId="0" fontId="0" fillId="0" borderId="60" xfId="0" applyBorder="1"/>
    <xf numFmtId="0" fontId="0" fillId="0" borderId="61" xfId="0" applyBorder="1"/>
    <xf numFmtId="0" fontId="0" fillId="0" borderId="53" xfId="0" applyBorder="1"/>
    <xf numFmtId="0" fontId="0" fillId="0" borderId="104" xfId="0" applyBorder="1" applyAlignment="1">
      <alignment horizontal="center"/>
    </xf>
    <xf numFmtId="1" fontId="0" fillId="0" borderId="100" xfId="0" applyNumberFormat="1" applyBorder="1" applyAlignment="1">
      <alignment horizontal="center"/>
    </xf>
    <xf numFmtId="1" fontId="0" fillId="0" borderId="77" xfId="0" applyNumberFormat="1" applyBorder="1" applyAlignment="1">
      <alignment horizontal="center"/>
    </xf>
    <xf numFmtId="1" fontId="0" fillId="0" borderId="64" xfId="0" applyNumberFormat="1" applyBorder="1" applyAlignment="1">
      <alignment horizontal="center"/>
    </xf>
    <xf numFmtId="0" fontId="1" fillId="0" borderId="100" xfId="0" applyFont="1" applyBorder="1" applyAlignment="1">
      <alignment horizontal="center"/>
    </xf>
    <xf numFmtId="0" fontId="4" fillId="0" borderId="99" xfId="0" applyFont="1" applyBorder="1" applyAlignment="1">
      <alignment horizontal="center"/>
    </xf>
    <xf numFmtId="0" fontId="1" fillId="0" borderId="62" xfId="0" applyFont="1" applyBorder="1" applyAlignment="1">
      <alignment horizontal="center"/>
    </xf>
    <xf numFmtId="1" fontId="1" fillId="0" borderId="77" xfId="0" applyNumberFormat="1" applyFont="1" applyBorder="1" applyAlignment="1">
      <alignment horizontal="center"/>
    </xf>
    <xf numFmtId="1" fontId="1" fillId="0" borderId="64" xfId="0" applyNumberFormat="1" applyFont="1" applyBorder="1" applyAlignment="1">
      <alignment horizontal="center"/>
    </xf>
    <xf numFmtId="0" fontId="0" fillId="0" borderId="55" xfId="0" applyFill="1" applyBorder="1"/>
    <xf numFmtId="0" fontId="0" fillId="0" borderId="101" xfId="0" applyFill="1" applyBorder="1"/>
    <xf numFmtId="0" fontId="0" fillId="0" borderId="102" xfId="0" applyBorder="1"/>
    <xf numFmtId="0" fontId="0" fillId="0" borderId="60" xfId="0" applyFill="1" applyBorder="1"/>
    <xf numFmtId="0" fontId="0" fillId="0" borderId="101" xfId="0" applyBorder="1"/>
    <xf numFmtId="0" fontId="9" fillId="2" borderId="112" xfId="0" applyFont="1" applyFill="1" applyBorder="1" applyAlignment="1">
      <alignment horizontal="center" vertical="center" wrapText="1"/>
    </xf>
    <xf numFmtId="0" fontId="8" fillId="0" borderId="99" xfId="0" applyFont="1" applyBorder="1" applyAlignment="1">
      <alignment vertical="center" wrapText="1"/>
    </xf>
    <xf numFmtId="0" fontId="8" fillId="0" borderId="100" xfId="0" applyFont="1" applyBorder="1" applyAlignment="1">
      <alignment vertical="center" wrapText="1"/>
    </xf>
    <xf numFmtId="0" fontId="8" fillId="0" borderId="62" xfId="0" applyFont="1" applyBorder="1" applyAlignment="1">
      <alignment horizontal="center" vertical="center" wrapText="1"/>
    </xf>
    <xf numFmtId="0" fontId="8" fillId="0" borderId="77" xfId="0" applyFont="1" applyBorder="1" applyAlignment="1">
      <alignment horizontal="center" vertical="center" wrapText="1"/>
    </xf>
    <xf numFmtId="0" fontId="8" fillId="0" borderId="64" xfId="0" applyFont="1" applyBorder="1" applyAlignment="1">
      <alignment horizontal="center" vertical="center" wrapText="1"/>
    </xf>
    <xf numFmtId="1" fontId="0" fillId="0" borderId="11" xfId="0" applyNumberFormat="1" applyBorder="1" applyAlignment="1">
      <alignment horizontal="center"/>
    </xf>
    <xf numFmtId="0" fontId="4" fillId="0" borderId="100" xfId="0" applyFont="1" applyBorder="1" applyAlignment="1"/>
    <xf numFmtId="0" fontId="0" fillId="0" borderId="63" xfId="0" quotePrefix="1" applyBorder="1" applyAlignment="1">
      <alignment horizontal="center" vertical="center"/>
    </xf>
    <xf numFmtId="0" fontId="4" fillId="0" borderId="64" xfId="0" applyFont="1" applyBorder="1" applyAlignment="1"/>
    <xf numFmtId="0" fontId="1" fillId="0" borderId="99" xfId="0" applyFont="1" applyBorder="1" applyAlignment="1">
      <alignment horizontal="center" vertical="center"/>
    </xf>
    <xf numFmtId="0" fontId="4" fillId="0" borderId="99" xfId="0" applyFont="1" applyBorder="1" applyAlignment="1">
      <alignment horizontal="center" vertical="center"/>
    </xf>
    <xf numFmtId="0" fontId="4" fillId="0" borderId="67" xfId="0" applyFont="1" applyBorder="1" applyAlignment="1">
      <alignment horizontal="center" vertical="center"/>
    </xf>
    <xf numFmtId="0" fontId="1" fillId="0" borderId="99" xfId="0" applyFont="1" applyBorder="1"/>
    <xf numFmtId="0" fontId="4" fillId="0" borderId="99" xfId="0" applyFont="1" applyBorder="1" applyAlignment="1"/>
    <xf numFmtId="0" fontId="1" fillId="0" borderId="62" xfId="0" applyFont="1" applyBorder="1" applyAlignment="1">
      <alignment horizontal="left" vertical="center"/>
    </xf>
    <xf numFmtId="0" fontId="4" fillId="0" borderId="99" xfId="0" applyFont="1" applyBorder="1" applyAlignment="1">
      <alignment horizontal="center" vertical="center" wrapText="1"/>
    </xf>
    <xf numFmtId="0" fontId="4" fillId="0" borderId="100" xfId="0" applyFont="1" applyBorder="1" applyAlignment="1">
      <alignment horizontal="center" vertical="center" wrapText="1"/>
    </xf>
    <xf numFmtId="0" fontId="1" fillId="0" borderId="128" xfId="0" applyFont="1" applyBorder="1" applyAlignment="1">
      <alignment horizontal="center" vertical="center"/>
    </xf>
    <xf numFmtId="0" fontId="1" fillId="0" borderId="63" xfId="0" quotePrefix="1" applyFont="1" applyBorder="1" applyAlignment="1">
      <alignment horizontal="center" vertical="center"/>
    </xf>
    <xf numFmtId="0" fontId="1" fillId="0" borderId="68" xfId="0" applyFont="1" applyBorder="1" applyAlignment="1">
      <alignment horizontal="center" vertical="center"/>
    </xf>
    <xf numFmtId="167" fontId="0" fillId="0" borderId="100" xfId="0" applyNumberFormat="1" applyBorder="1" applyAlignment="1">
      <alignment horizontal="center"/>
    </xf>
    <xf numFmtId="0" fontId="4" fillId="0" borderId="62" xfId="0" applyFont="1" applyBorder="1" applyAlignment="1">
      <alignment horizontal="center"/>
    </xf>
    <xf numFmtId="2" fontId="0" fillId="0" borderId="77" xfId="0" applyNumberFormat="1" applyBorder="1" applyAlignment="1">
      <alignment horizontal="center"/>
    </xf>
    <xf numFmtId="167" fontId="0" fillId="0" borderId="64" xfId="0" applyNumberFormat="1" applyBorder="1" applyAlignment="1">
      <alignment horizontal="center"/>
    </xf>
    <xf numFmtId="0" fontId="1" fillId="0" borderId="100" xfId="0" applyFont="1" applyFill="1" applyBorder="1" applyAlignment="1">
      <alignment horizontal="center"/>
    </xf>
    <xf numFmtId="0" fontId="4" fillId="0" borderId="99" xfId="0" applyFont="1" applyBorder="1" applyAlignment="1">
      <alignment horizontal="left"/>
    </xf>
    <xf numFmtId="2" fontId="0" fillId="0" borderId="99" xfId="0" applyNumberFormat="1" applyBorder="1" applyAlignment="1">
      <alignment horizontal="center" vertical="center" wrapText="1"/>
    </xf>
    <xf numFmtId="171" fontId="0" fillId="0" borderId="3" xfId="0" applyNumberFormat="1" applyBorder="1" applyAlignment="1">
      <alignment horizontal="center" vertical="center" wrapText="1"/>
    </xf>
    <xf numFmtId="171" fontId="0" fillId="0" borderId="100" xfId="0" applyNumberFormat="1" applyBorder="1" applyAlignment="1">
      <alignment horizontal="center" vertical="center" wrapText="1"/>
    </xf>
    <xf numFmtId="2" fontId="19" fillId="0" borderId="99" xfId="0" applyNumberFormat="1" applyFont="1" applyBorder="1" applyAlignment="1">
      <alignment horizontal="center" vertical="center" wrapText="1"/>
    </xf>
    <xf numFmtId="171" fontId="19" fillId="0" borderId="100" xfId="0" applyNumberFormat="1" applyFont="1" applyBorder="1" applyAlignment="1">
      <alignment horizontal="center" vertical="center" wrapText="1"/>
    </xf>
    <xf numFmtId="2" fontId="0" fillId="0" borderId="121" xfId="0" applyNumberFormat="1" applyBorder="1" applyAlignment="1">
      <alignment horizontal="center" vertical="center" wrapText="1"/>
    </xf>
    <xf numFmtId="171" fontId="0" fillId="0" borderId="18" xfId="0" applyNumberFormat="1" applyBorder="1" applyAlignment="1">
      <alignment horizontal="center" vertical="center" wrapText="1"/>
    </xf>
    <xf numFmtId="2" fontId="0" fillId="0" borderId="18" xfId="0" applyNumberFormat="1" applyBorder="1" applyAlignment="1">
      <alignment horizontal="center" vertical="center" wrapText="1"/>
    </xf>
    <xf numFmtId="171" fontId="0" fillId="0" borderId="115" xfId="0" applyNumberFormat="1" applyBorder="1" applyAlignment="1">
      <alignment horizontal="center" vertical="center" wrapText="1"/>
    </xf>
    <xf numFmtId="2" fontId="20" fillId="2" borderId="129" xfId="0" applyNumberFormat="1" applyFont="1" applyFill="1" applyBorder="1" applyAlignment="1">
      <alignment horizontal="center" vertical="center" wrapText="1"/>
    </xf>
    <xf numFmtId="171" fontId="20" fillId="2" borderId="48" xfId="0" applyNumberFormat="1" applyFont="1" applyFill="1" applyBorder="1" applyAlignment="1">
      <alignment horizontal="center" vertical="center" wrapText="1"/>
    </xf>
    <xf numFmtId="2" fontId="20" fillId="2" borderId="48" xfId="0" applyNumberFormat="1" applyFont="1" applyFill="1" applyBorder="1" applyAlignment="1">
      <alignment horizontal="center" vertical="center" wrapText="1"/>
    </xf>
    <xf numFmtId="171" fontId="20" fillId="2" borderId="130" xfId="0" applyNumberFormat="1" applyFont="1" applyFill="1" applyBorder="1" applyAlignment="1">
      <alignment horizontal="center" vertical="center" wrapText="1"/>
    </xf>
    <xf numFmtId="2" fontId="0" fillId="0" borderId="124" xfId="0" applyNumberFormat="1" applyBorder="1" applyAlignment="1">
      <alignment horizontal="center" vertical="center" wrapText="1"/>
    </xf>
    <xf numFmtId="171" fontId="0" fillId="0" borderId="4" xfId="0" applyNumberFormat="1" applyBorder="1" applyAlignment="1">
      <alignment horizontal="center" vertical="center" wrapText="1"/>
    </xf>
    <xf numFmtId="2" fontId="0" fillId="0" borderId="4" xfId="0" applyNumberFormat="1" applyBorder="1" applyAlignment="1">
      <alignment horizontal="center" vertical="center" wrapText="1"/>
    </xf>
    <xf numFmtId="171" fontId="0" fillId="0" borderId="116" xfId="0" applyNumberFormat="1" applyBorder="1" applyAlignment="1">
      <alignment horizontal="center" vertical="center" wrapText="1"/>
    </xf>
    <xf numFmtId="2" fontId="0" fillId="0" borderId="62" xfId="0" applyNumberFormat="1" applyBorder="1" applyAlignment="1">
      <alignment horizontal="center" vertical="center" wrapText="1"/>
    </xf>
    <xf numFmtId="171" fontId="0" fillId="0" borderId="77" xfId="0" applyNumberFormat="1" applyBorder="1" applyAlignment="1">
      <alignment horizontal="center" vertical="center" wrapText="1"/>
    </xf>
    <xf numFmtId="2" fontId="0" fillId="0" borderId="77" xfId="0" applyNumberFormat="1" applyBorder="1" applyAlignment="1">
      <alignment horizontal="center" vertical="center" wrapText="1"/>
    </xf>
    <xf numFmtId="171" fontId="0" fillId="0" borderId="64" xfId="0" applyNumberFormat="1" applyBorder="1" applyAlignment="1">
      <alignment horizontal="center" vertical="center" wrapText="1"/>
    </xf>
    <xf numFmtId="0" fontId="1" fillId="0" borderId="99" xfId="0" applyFont="1" applyBorder="1" applyAlignment="1"/>
    <xf numFmtId="0" fontId="4" fillId="0" borderId="99" xfId="0" applyFont="1" applyBorder="1"/>
    <xf numFmtId="0" fontId="0" fillId="0" borderId="100" xfId="0" quotePrefix="1" applyBorder="1" applyAlignment="1">
      <alignment horizontal="center"/>
    </xf>
    <xf numFmtId="11" fontId="0" fillId="0" borderId="100" xfId="0" applyNumberFormat="1" applyBorder="1" applyAlignment="1">
      <alignment horizontal="center"/>
    </xf>
    <xf numFmtId="3" fontId="0" fillId="0" borderId="100" xfId="0" applyNumberFormat="1" applyBorder="1" applyAlignment="1">
      <alignment horizontal="center"/>
    </xf>
    <xf numFmtId="0" fontId="4" fillId="0" borderId="62" xfId="0" applyFont="1" applyBorder="1"/>
    <xf numFmtId="171" fontId="0" fillId="0" borderId="3" xfId="0" applyNumberFormat="1" applyBorder="1" applyAlignment="1">
      <alignment horizontal="center"/>
    </xf>
    <xf numFmtId="167" fontId="0" fillId="0" borderId="3" xfId="0" applyNumberFormat="1" applyFont="1" applyBorder="1" applyAlignment="1">
      <alignment horizontal="center"/>
    </xf>
    <xf numFmtId="167" fontId="0" fillId="0" borderId="77" xfId="0" applyNumberFormat="1" applyBorder="1" applyAlignment="1">
      <alignment horizontal="center"/>
    </xf>
    <xf numFmtId="0" fontId="0" fillId="0" borderId="3" xfId="0" applyFill="1" applyBorder="1" applyAlignment="1">
      <alignment horizontal="center" wrapText="1"/>
    </xf>
    <xf numFmtId="0" fontId="0" fillId="0" borderId="0" xfId="0" applyAlignment="1">
      <alignment horizontal="center" wrapText="1"/>
    </xf>
    <xf numFmtId="0" fontId="0" fillId="0" borderId="0" xfId="0" applyFill="1" applyBorder="1" applyAlignment="1">
      <alignment horizontal="center" vertical="center"/>
    </xf>
    <xf numFmtId="169" fontId="1" fillId="0" borderId="100" xfId="1" applyNumberFormat="1" applyFont="1" applyBorder="1" applyAlignment="1">
      <alignment horizontal="center"/>
    </xf>
    <xf numFmtId="1" fontId="0" fillId="0" borderId="100" xfId="1" applyNumberFormat="1" applyFont="1" applyBorder="1" applyAlignment="1">
      <alignment horizontal="center"/>
    </xf>
    <xf numFmtId="1" fontId="1" fillId="0" borderId="77" xfId="1" applyNumberFormat="1" applyFont="1" applyBorder="1" applyAlignment="1">
      <alignment horizontal="center"/>
    </xf>
    <xf numFmtId="1" fontId="1" fillId="0" borderId="64" xfId="1" applyNumberFormat="1" applyFont="1" applyBorder="1" applyAlignment="1">
      <alignment horizontal="center"/>
    </xf>
    <xf numFmtId="0" fontId="1" fillId="0" borderId="99" xfId="0" applyFont="1" applyBorder="1" applyAlignment="1">
      <alignment horizontal="left"/>
    </xf>
    <xf numFmtId="0" fontId="1" fillId="0" borderId="62" xfId="0" applyFont="1" applyBorder="1" applyAlignment="1">
      <alignment horizontal="left"/>
    </xf>
    <xf numFmtId="2" fontId="0" fillId="0" borderId="100" xfId="0" applyNumberFormat="1" applyBorder="1" applyAlignment="1">
      <alignment horizontal="center"/>
    </xf>
    <xf numFmtId="171" fontId="0" fillId="0" borderId="100" xfId="0" applyNumberFormat="1" applyBorder="1" applyAlignment="1">
      <alignment horizontal="center"/>
    </xf>
    <xf numFmtId="171" fontId="0" fillId="0" borderId="64" xfId="0" applyNumberFormat="1" applyBorder="1" applyAlignment="1">
      <alignment horizontal="center"/>
    </xf>
    <xf numFmtId="1" fontId="1" fillId="0" borderId="128" xfId="0" applyNumberFormat="1" applyFont="1" applyBorder="1" applyAlignment="1">
      <alignment horizontal="center"/>
    </xf>
    <xf numFmtId="0" fontId="0" fillId="0" borderId="56" xfId="0" applyBorder="1" applyAlignment="1">
      <alignment horizontal="left"/>
    </xf>
    <xf numFmtId="1" fontId="0" fillId="0" borderId="100" xfId="0" applyNumberFormat="1" applyBorder="1" applyAlignment="1">
      <alignment horizontal="center" vertical="center"/>
    </xf>
    <xf numFmtId="1" fontId="0" fillId="0" borderId="100" xfId="0" applyNumberFormat="1" applyFill="1" applyBorder="1" applyAlignment="1">
      <alignment horizontal="center" vertical="center"/>
    </xf>
    <xf numFmtId="167" fontId="0" fillId="0" borderId="100" xfId="0" applyNumberFormat="1" applyBorder="1" applyAlignment="1">
      <alignment horizontal="center" vertical="center"/>
    </xf>
    <xf numFmtId="0" fontId="0" fillId="0" borderId="99" xfId="0" applyBorder="1"/>
    <xf numFmtId="10" fontId="0" fillId="0" borderId="114" xfId="0" applyNumberFormat="1" applyBorder="1" applyAlignment="1">
      <alignment horizontal="center"/>
    </xf>
    <xf numFmtId="0" fontId="1" fillId="0" borderId="62" xfId="0" applyFont="1" applyFill="1" applyBorder="1" applyAlignment="1">
      <alignment horizontal="center" vertical="center" wrapText="1"/>
    </xf>
    <xf numFmtId="0" fontId="1" fillId="2" borderId="97" xfId="0" applyFont="1" applyFill="1" applyBorder="1" applyAlignment="1">
      <alignment horizontal="center" vertical="center" wrapText="1"/>
    </xf>
    <xf numFmtId="0" fontId="1" fillId="2" borderId="138" xfId="0" applyFont="1" applyFill="1" applyBorder="1" applyAlignment="1">
      <alignment horizontal="center" vertical="center" wrapText="1"/>
    </xf>
    <xf numFmtId="164" fontId="0" fillId="0" borderId="77" xfId="1" applyNumberFormat="1" applyFont="1" applyBorder="1" applyAlignment="1">
      <alignment wrapText="1"/>
    </xf>
    <xf numFmtId="0" fontId="0" fillId="0" borderId="77" xfId="0" quotePrefix="1" applyFill="1" applyBorder="1" applyAlignment="1">
      <alignment horizontal="center" wrapText="1"/>
    </xf>
    <xf numFmtId="166" fontId="0" fillId="0" borderId="113" xfId="0" applyNumberFormat="1" applyBorder="1" applyAlignment="1">
      <alignment wrapText="1"/>
    </xf>
    <xf numFmtId="0" fontId="0" fillId="0" borderId="114" xfId="0" applyFill="1" applyBorder="1" applyAlignment="1">
      <alignment horizontal="center" wrapText="1"/>
    </xf>
    <xf numFmtId="9" fontId="0" fillId="0" borderId="0" xfId="0" applyNumberFormat="1" applyAlignment="1"/>
    <xf numFmtId="2" fontId="0" fillId="0" borderId="0" xfId="0" applyNumberFormat="1" applyAlignment="1"/>
    <xf numFmtId="2" fontId="0" fillId="0" borderId="21" xfId="0" applyNumberFormat="1" applyFill="1" applyBorder="1" applyAlignment="1">
      <alignment horizontal="center" vertical="center"/>
    </xf>
    <xf numFmtId="2" fontId="0" fillId="0" borderId="79" xfId="0" applyNumberFormat="1" applyFill="1" applyBorder="1" applyAlignment="1">
      <alignment horizontal="center" vertical="center"/>
    </xf>
    <xf numFmtId="0" fontId="0" fillId="0" borderId="115" xfId="0" applyBorder="1" applyAlignment="1">
      <alignment horizontal="center" vertical="center"/>
    </xf>
    <xf numFmtId="0" fontId="0" fillId="0" borderId="88" xfId="0" applyBorder="1"/>
    <xf numFmtId="0" fontId="0" fillId="0" borderId="79" xfId="0" applyBorder="1"/>
    <xf numFmtId="0" fontId="0" fillId="0" borderId="82" xfId="0" applyBorder="1"/>
    <xf numFmtId="0" fontId="0" fillId="0" borderId="82" xfId="0" applyFill="1" applyBorder="1" applyAlignment="1">
      <alignment horizontal="center" vertical="center"/>
    </xf>
    <xf numFmtId="0" fontId="0" fillId="0" borderId="55" xfId="0" applyBorder="1" applyAlignment="1">
      <alignment horizontal="right"/>
    </xf>
    <xf numFmtId="0" fontId="0" fillId="0" borderId="56" xfId="0" applyFill="1" applyBorder="1" applyAlignment="1"/>
    <xf numFmtId="0" fontId="0" fillId="0" borderId="67" xfId="0" applyFill="1" applyBorder="1" applyAlignment="1">
      <alignment horizontal="center" vertical="center" wrapText="1"/>
    </xf>
    <xf numFmtId="0" fontId="0" fillId="0" borderId="99" xfId="0" applyFill="1" applyBorder="1"/>
    <xf numFmtId="0" fontId="0" fillId="0" borderId="79" xfId="0" applyFill="1" applyBorder="1" applyAlignment="1">
      <alignment horizontal="center" vertical="center"/>
    </xf>
    <xf numFmtId="0" fontId="0" fillId="0" borderId="62" xfId="0" applyFill="1" applyBorder="1"/>
    <xf numFmtId="0" fontId="0" fillId="0" borderId="62" xfId="0" applyFill="1" applyBorder="1" applyAlignment="1">
      <alignment vertical="center"/>
    </xf>
    <xf numFmtId="2" fontId="0" fillId="0" borderId="77" xfId="0" applyNumberFormat="1" applyFill="1" applyBorder="1"/>
    <xf numFmtId="0" fontId="0" fillId="0" borderId="62" xfId="0" applyFill="1" applyBorder="1" applyAlignment="1">
      <alignment horizontal="center"/>
    </xf>
    <xf numFmtId="0" fontId="0" fillId="0" borderId="140" xfId="0" applyFill="1" applyBorder="1" applyAlignment="1">
      <alignment horizontal="center" vertical="center"/>
    </xf>
    <xf numFmtId="2" fontId="0" fillId="0" borderId="11" xfId="0" applyNumberFormat="1" applyFill="1" applyBorder="1" applyAlignment="1">
      <alignment horizontal="center" vertical="center"/>
    </xf>
    <xf numFmtId="2" fontId="0" fillId="0" borderId="77" xfId="0" applyNumberFormat="1" applyFill="1" applyBorder="1" applyAlignment="1">
      <alignment horizontal="center" vertical="center"/>
    </xf>
    <xf numFmtId="2" fontId="0" fillId="0" borderId="128" xfId="0" applyNumberFormat="1" applyFill="1" applyBorder="1" applyAlignment="1">
      <alignment horizontal="center" vertical="center"/>
    </xf>
    <xf numFmtId="0" fontId="0" fillId="0" borderId="100" xfId="0" applyFill="1" applyBorder="1" applyAlignment="1">
      <alignment horizontal="center" vertical="center"/>
    </xf>
    <xf numFmtId="2" fontId="0" fillId="0" borderId="64" xfId="0" applyNumberFormat="1" applyFill="1" applyBorder="1" applyAlignment="1">
      <alignment horizontal="center" vertical="center"/>
    </xf>
    <xf numFmtId="0" fontId="0" fillId="0" borderId="69" xfId="0" applyFill="1" applyBorder="1" applyAlignment="1">
      <alignment horizontal="center" vertical="center"/>
    </xf>
    <xf numFmtId="2" fontId="0" fillId="0" borderId="81" xfId="0" applyNumberFormat="1" applyFill="1" applyBorder="1" applyAlignment="1">
      <alignment horizontal="center" vertical="center"/>
    </xf>
    <xf numFmtId="2" fontId="0" fillId="0" borderId="82" xfId="0" applyNumberFormat="1" applyFill="1" applyBorder="1" applyAlignment="1">
      <alignment horizontal="center" vertical="center"/>
    </xf>
    <xf numFmtId="0" fontId="0" fillId="0" borderId="70" xfId="0" applyFill="1" applyBorder="1" applyAlignment="1">
      <alignment horizontal="center"/>
    </xf>
    <xf numFmtId="0" fontId="0" fillId="0" borderId="64" xfId="0" applyFill="1" applyBorder="1" applyAlignment="1">
      <alignment horizontal="center" vertical="center"/>
    </xf>
    <xf numFmtId="0" fontId="0" fillId="0" borderId="57" xfId="0" applyFill="1" applyBorder="1" applyAlignment="1">
      <alignment vertical="center"/>
    </xf>
    <xf numFmtId="0" fontId="0" fillId="0" borderId="69" xfId="0" applyFill="1" applyBorder="1" applyAlignment="1">
      <alignment horizontal="center" vertical="center" wrapText="1"/>
    </xf>
    <xf numFmtId="2" fontId="0" fillId="0" borderId="100" xfId="0" applyNumberFormat="1" applyFill="1" applyBorder="1" applyAlignment="1">
      <alignment horizontal="center" vertical="center"/>
    </xf>
    <xf numFmtId="0" fontId="0" fillId="0" borderId="62" xfId="0" applyFill="1" applyBorder="1" applyAlignment="1">
      <alignment horizontal="center" vertical="center" wrapText="1"/>
    </xf>
    <xf numFmtId="0" fontId="0" fillId="0" borderId="55" xfId="0" applyFill="1" applyBorder="1" applyAlignment="1">
      <alignment vertical="center" wrapText="1"/>
    </xf>
    <xf numFmtId="0" fontId="0" fillId="0" borderId="0" xfId="0" applyFill="1" applyBorder="1" applyAlignment="1">
      <alignment vertical="center" wrapText="1"/>
    </xf>
    <xf numFmtId="1" fontId="0" fillId="0" borderId="100" xfId="0" applyNumberFormat="1" applyFill="1" applyBorder="1" applyAlignment="1">
      <alignment horizontal="center"/>
    </xf>
    <xf numFmtId="1" fontId="0" fillId="0" borderId="0" xfId="0" applyNumberFormat="1" applyBorder="1" applyAlignment="1">
      <alignment horizontal="center" vertical="center"/>
    </xf>
    <xf numFmtId="1" fontId="1" fillId="0" borderId="77" xfId="0" applyNumberFormat="1" applyFont="1" applyBorder="1" applyAlignment="1">
      <alignment horizontal="center" vertical="center"/>
    </xf>
    <xf numFmtId="1" fontId="1" fillId="0" borderId="64" xfId="0" applyNumberFormat="1" applyFont="1" applyBorder="1" applyAlignment="1">
      <alignment horizontal="center" vertical="center"/>
    </xf>
    <xf numFmtId="2" fontId="0" fillId="0" borderId="21" xfId="0" applyNumberFormat="1" applyFont="1" applyFill="1" applyBorder="1" applyAlignment="1">
      <alignment horizontal="center" vertical="center"/>
    </xf>
    <xf numFmtId="0" fontId="1" fillId="0" borderId="65" xfId="0" applyFont="1" applyFill="1" applyBorder="1" applyAlignment="1">
      <alignment horizontal="center" vertical="center"/>
    </xf>
    <xf numFmtId="0" fontId="1" fillId="0" borderId="139" xfId="0" applyFont="1" applyFill="1" applyBorder="1" applyAlignment="1">
      <alignment horizontal="center" vertical="center"/>
    </xf>
    <xf numFmtId="0" fontId="0" fillId="0" borderId="56" xfId="0" applyBorder="1" applyAlignment="1"/>
    <xf numFmtId="2" fontId="0" fillId="0" borderId="18" xfId="0" applyNumberFormat="1" applyBorder="1" applyAlignment="1">
      <alignment horizontal="center" vertical="center"/>
    </xf>
    <xf numFmtId="1" fontId="0" fillId="0" borderId="21" xfId="0" applyNumberFormat="1" applyFill="1" applyBorder="1" applyAlignment="1">
      <alignment horizontal="center" vertical="center"/>
    </xf>
    <xf numFmtId="173" fontId="0" fillId="0" borderId="21" xfId="0" applyNumberFormat="1" applyFill="1" applyBorder="1" applyAlignment="1">
      <alignment horizontal="center" vertical="center"/>
    </xf>
    <xf numFmtId="174" fontId="0" fillId="0" borderId="21" xfId="0" applyNumberFormat="1" applyBorder="1" applyAlignment="1">
      <alignment horizontal="center" vertical="center"/>
    </xf>
    <xf numFmtId="2" fontId="0" fillId="0" borderId="87" xfId="0" applyNumberFormat="1" applyBorder="1"/>
    <xf numFmtId="2" fontId="0" fillId="0" borderId="21" xfId="0" applyNumberFormat="1" applyBorder="1"/>
    <xf numFmtId="171" fontId="0" fillId="0" borderId="81" xfId="0" applyNumberFormat="1" applyBorder="1"/>
    <xf numFmtId="1" fontId="0" fillId="0" borderId="141" xfId="0" applyNumberFormat="1" applyBorder="1"/>
    <xf numFmtId="1" fontId="0" fillId="0" borderId="43" xfId="0" applyNumberFormat="1" applyBorder="1" applyAlignment="1">
      <alignment horizontal="center"/>
    </xf>
    <xf numFmtId="1" fontId="0" fillId="0" borderId="141" xfId="0" applyNumberFormat="1" applyBorder="1" applyAlignment="1">
      <alignment horizontal="center"/>
    </xf>
    <xf numFmtId="1" fontId="0" fillId="0" borderId="143" xfId="0" applyNumberFormat="1" applyBorder="1" applyAlignment="1">
      <alignment horizontal="center"/>
    </xf>
    <xf numFmtId="1" fontId="0" fillId="0" borderId="144" xfId="0" applyNumberFormat="1" applyBorder="1" applyAlignment="1">
      <alignment horizontal="center"/>
    </xf>
    <xf numFmtId="41" fontId="0" fillId="0" borderId="3" xfId="1" applyNumberFormat="1" applyFont="1" applyBorder="1" applyAlignment="1">
      <alignment horizontal="center"/>
    </xf>
    <xf numFmtId="41" fontId="0" fillId="0" borderId="143" xfId="0" applyNumberFormat="1" applyBorder="1" applyAlignment="1">
      <alignment horizontal="center"/>
    </xf>
    <xf numFmtId="41" fontId="0" fillId="0" borderId="144" xfId="0" applyNumberFormat="1" applyBorder="1" applyAlignment="1">
      <alignment horizontal="center"/>
    </xf>
    <xf numFmtId="0" fontId="0" fillId="0" borderId="145" xfId="0" applyBorder="1"/>
    <xf numFmtId="0" fontId="0" fillId="0" borderId="146" xfId="0" applyBorder="1"/>
    <xf numFmtId="0" fontId="0" fillId="0" borderId="142" xfId="0" applyBorder="1"/>
    <xf numFmtId="0" fontId="0" fillId="0" borderId="144" xfId="0" applyBorder="1"/>
    <xf numFmtId="10" fontId="0" fillId="0" borderId="64" xfId="0" applyNumberFormat="1" applyBorder="1" applyAlignment="1">
      <alignment horizontal="center"/>
    </xf>
    <xf numFmtId="41" fontId="0" fillId="0" borderId="11" xfId="0" applyNumberFormat="1" applyBorder="1"/>
    <xf numFmtId="41" fontId="0" fillId="0" borderId="149" xfId="0" applyNumberFormat="1" applyBorder="1" applyAlignment="1">
      <alignment horizontal="center"/>
    </xf>
    <xf numFmtId="2" fontId="0" fillId="0" borderId="146" xfId="0" applyNumberFormat="1" applyBorder="1"/>
    <xf numFmtId="41" fontId="0" fillId="0" borderId="3" xfId="0" applyNumberFormat="1" applyBorder="1" applyAlignment="1">
      <alignment horizontal="center" vertical="center"/>
    </xf>
    <xf numFmtId="41" fontId="0" fillId="0" borderId="3" xfId="0" quotePrefix="1" applyNumberFormat="1" applyBorder="1" applyAlignment="1">
      <alignment horizontal="center" vertical="center"/>
    </xf>
    <xf numFmtId="41" fontId="0" fillId="0" borderId="100" xfId="0" applyNumberFormat="1" applyBorder="1" applyAlignment="1">
      <alignment horizontal="center" vertical="center"/>
    </xf>
    <xf numFmtId="41" fontId="1" fillId="0" borderId="77" xfId="0" applyNumberFormat="1" applyFont="1" applyBorder="1" applyAlignment="1">
      <alignment horizontal="center" vertical="center"/>
    </xf>
    <xf numFmtId="41" fontId="1" fillId="0" borderId="64" xfId="0" applyNumberFormat="1" applyFont="1" applyBorder="1" applyAlignment="1">
      <alignment horizontal="center" vertical="center"/>
    </xf>
    <xf numFmtId="0" fontId="0" fillId="0" borderId="103" xfId="0" applyFill="1" applyBorder="1" applyAlignment="1">
      <alignment horizontal="center" vertical="center"/>
    </xf>
    <xf numFmtId="2" fontId="0" fillId="0" borderId="64" xfId="0" applyNumberFormat="1" applyBorder="1"/>
    <xf numFmtId="0" fontId="0" fillId="0" borderId="55" xfId="0" applyBorder="1" applyAlignment="1"/>
    <xf numFmtId="0" fontId="0" fillId="0" borderId="53" xfId="0" applyFill="1" applyBorder="1" applyAlignment="1"/>
    <xf numFmtId="0" fontId="0" fillId="0" borderId="54" xfId="0" applyFill="1" applyBorder="1" applyAlignment="1"/>
    <xf numFmtId="2" fontId="0" fillId="0" borderId="0" xfId="0" applyNumberFormat="1" applyFill="1" applyBorder="1" applyAlignment="1"/>
    <xf numFmtId="0" fontId="0" fillId="0" borderId="3" xfId="0" applyFont="1" applyBorder="1" applyAlignment="1">
      <alignment horizontal="center" vertical="center"/>
    </xf>
    <xf numFmtId="0" fontId="0" fillId="0" borderId="2" xfId="0" applyBorder="1" applyAlignment="1">
      <alignment horizontal="center" vertical="center"/>
    </xf>
    <xf numFmtId="1" fontId="0" fillId="0" borderId="11" xfId="0" applyNumberFormat="1" applyFill="1" applyBorder="1" applyAlignment="1">
      <alignment horizontal="center"/>
    </xf>
    <xf numFmtId="0" fontId="0" fillId="0" borderId="42" xfId="0" applyFill="1" applyBorder="1"/>
    <xf numFmtId="0" fontId="0" fillId="0" borderId="141" xfId="0" applyFill="1" applyBorder="1"/>
    <xf numFmtId="171" fontId="0" fillId="0" borderId="142" xfId="0" applyNumberFormat="1" applyFill="1" applyBorder="1"/>
    <xf numFmtId="171" fontId="0" fillId="0" borderId="144" xfId="0" applyNumberFormat="1" applyFill="1" applyBorder="1"/>
    <xf numFmtId="0" fontId="1" fillId="0" borderId="159" xfId="0" applyFont="1" applyFill="1" applyBorder="1" applyAlignment="1">
      <alignment horizontal="left" vertical="center"/>
    </xf>
    <xf numFmtId="0" fontId="1" fillId="0" borderId="160" xfId="0" applyFont="1" applyFill="1" applyBorder="1" applyAlignment="1">
      <alignment horizontal="center" vertical="center"/>
    </xf>
    <xf numFmtId="2" fontId="0" fillId="0" borderId="162" xfId="0" applyNumberFormat="1" applyFont="1" applyFill="1" applyBorder="1" applyAlignment="1">
      <alignment horizontal="center" vertical="center"/>
    </xf>
    <xf numFmtId="2" fontId="0" fillId="0" borderId="162" xfId="0" applyNumberFormat="1" applyFill="1" applyBorder="1" applyAlignment="1">
      <alignment horizontal="center"/>
    </xf>
    <xf numFmtId="0" fontId="1" fillId="0" borderId="164" xfId="0" applyFont="1" applyFill="1" applyBorder="1" applyAlignment="1">
      <alignment horizontal="center" vertical="center"/>
    </xf>
    <xf numFmtId="2" fontId="1" fillId="0" borderId="165" xfId="0" applyNumberFormat="1" applyFont="1" applyFill="1" applyBorder="1" applyAlignment="1">
      <alignment horizontal="center" vertical="center"/>
    </xf>
    <xf numFmtId="2" fontId="1" fillId="0" borderId="166" xfId="0" applyNumberFormat="1" applyFont="1" applyFill="1" applyBorder="1" applyAlignment="1">
      <alignment horizontal="center" vertical="center"/>
    </xf>
    <xf numFmtId="2" fontId="1" fillId="0" borderId="16" xfId="0" applyNumberFormat="1" applyFont="1" applyFill="1" applyBorder="1" applyAlignment="1">
      <alignment horizontal="center" vertical="center"/>
    </xf>
    <xf numFmtId="2" fontId="1" fillId="0" borderId="17" xfId="0" applyNumberFormat="1" applyFont="1" applyFill="1" applyBorder="1" applyAlignment="1">
      <alignment horizontal="center" vertical="center"/>
    </xf>
    <xf numFmtId="0" fontId="0" fillId="2" borderId="14" xfId="0" applyFill="1" applyBorder="1" applyAlignment="1"/>
    <xf numFmtId="0" fontId="0" fillId="2" borderId="5" xfId="0" applyFill="1" applyBorder="1" applyAlignment="1">
      <alignment vertical="center" wrapText="1"/>
    </xf>
    <xf numFmtId="0" fontId="0" fillId="2" borderId="5" xfId="0" applyFill="1" applyBorder="1" applyAlignment="1"/>
    <xf numFmtId="0" fontId="0" fillId="2" borderId="15" xfId="0" applyFill="1" applyBorder="1" applyAlignment="1"/>
    <xf numFmtId="0" fontId="0" fillId="0" borderId="92" xfId="0" applyBorder="1"/>
    <xf numFmtId="2" fontId="0" fillId="0" borderId="165" xfId="0" applyNumberFormat="1" applyBorder="1"/>
    <xf numFmtId="2" fontId="0" fillId="0" borderId="172" xfId="0" applyNumberFormat="1" applyBorder="1"/>
    <xf numFmtId="0" fontId="0" fillId="0" borderId="173" xfId="0" applyBorder="1"/>
    <xf numFmtId="0" fontId="0" fillId="0" borderId="162" xfId="0" applyBorder="1"/>
    <xf numFmtId="0" fontId="0" fillId="0" borderId="166" xfId="0" applyBorder="1"/>
    <xf numFmtId="0" fontId="0" fillId="0" borderId="128" xfId="0" applyFill="1" applyBorder="1" applyAlignment="1">
      <alignment horizontal="center" vertical="center"/>
    </xf>
    <xf numFmtId="167" fontId="0" fillId="0" borderId="3" xfId="0" applyNumberFormat="1" applyBorder="1" applyAlignment="1">
      <alignment horizontal="center" vertical="center"/>
    </xf>
    <xf numFmtId="1" fontId="0" fillId="0" borderId="144" xfId="0" applyNumberFormat="1" applyBorder="1"/>
    <xf numFmtId="0" fontId="0" fillId="0" borderId="153" xfId="0" applyBorder="1" applyAlignment="1"/>
    <xf numFmtId="0" fontId="0" fillId="0" borderId="145" xfId="0" applyBorder="1" applyAlignment="1">
      <alignment horizontal="left" vertical="center"/>
    </xf>
    <xf numFmtId="0" fontId="0" fillId="0" borderId="145" xfId="0" applyFont="1" applyBorder="1" applyAlignment="1">
      <alignment horizontal="left" vertical="center"/>
    </xf>
    <xf numFmtId="0" fontId="2" fillId="0" borderId="146" xfId="0" applyFont="1" applyBorder="1" applyAlignment="1">
      <alignment horizontal="center" vertical="center" wrapText="1"/>
    </xf>
    <xf numFmtId="1" fontId="0" fillId="0" borderId="146" xfId="0" applyNumberFormat="1" applyBorder="1" applyAlignment="1">
      <alignment horizontal="center" vertical="center"/>
    </xf>
    <xf numFmtId="0" fontId="0" fillId="0" borderId="146" xfId="0" applyFont="1" applyBorder="1" applyAlignment="1">
      <alignment horizontal="center" vertical="center"/>
    </xf>
    <xf numFmtId="0" fontId="0" fillId="0" borderId="142" xfId="0" applyBorder="1" applyAlignment="1">
      <alignment horizontal="left" vertical="center"/>
    </xf>
    <xf numFmtId="0" fontId="0" fillId="0" borderId="143" xfId="0" quotePrefix="1" applyBorder="1" applyAlignment="1">
      <alignment horizontal="center" vertical="center"/>
    </xf>
    <xf numFmtId="0" fontId="0" fillId="0" borderId="144" xfId="0" applyBorder="1" applyAlignment="1">
      <alignment horizontal="center" vertical="center"/>
    </xf>
    <xf numFmtId="41" fontId="0" fillId="0" borderId="3" xfId="0" quotePrefix="1" applyNumberFormat="1" applyBorder="1" applyAlignment="1">
      <alignment horizontal="right"/>
    </xf>
    <xf numFmtId="168" fontId="0" fillId="0" borderId="3" xfId="0" quotePrefix="1" applyNumberFormat="1" applyBorder="1"/>
    <xf numFmtId="0" fontId="0" fillId="0" borderId="146" xfId="0" quotePrefix="1" applyBorder="1"/>
    <xf numFmtId="168" fontId="0" fillId="0" borderId="3" xfId="0" quotePrefix="1" applyNumberFormat="1" applyBorder="1" applyAlignment="1">
      <alignment horizontal="right"/>
    </xf>
    <xf numFmtId="0" fontId="0" fillId="0" borderId="146" xfId="0" quotePrefix="1" applyBorder="1" applyAlignment="1">
      <alignment horizontal="right"/>
    </xf>
    <xf numFmtId="0" fontId="0" fillId="0" borderId="18" xfId="0" applyFill="1" applyBorder="1" applyAlignment="1">
      <alignment horizontal="center" vertical="center"/>
    </xf>
    <xf numFmtId="0" fontId="1" fillId="2" borderId="178" xfId="0" applyFont="1" applyFill="1" applyBorder="1"/>
    <xf numFmtId="0" fontId="0" fillId="0" borderId="187" xfId="0" applyBorder="1" applyAlignment="1">
      <alignment horizontal="left" vertical="center"/>
    </xf>
    <xf numFmtId="0" fontId="0" fillId="0" borderId="188" xfId="0" applyBorder="1" applyAlignment="1">
      <alignment horizontal="center" vertical="center"/>
    </xf>
    <xf numFmtId="0" fontId="0" fillId="0" borderId="9" xfId="0" applyBorder="1" applyAlignment="1">
      <alignment horizontal="center" vertical="center"/>
    </xf>
    <xf numFmtId="0" fontId="0" fillId="0" borderId="188" xfId="0" applyBorder="1"/>
    <xf numFmtId="2" fontId="0" fillId="0" borderId="188" xfId="0" applyNumberFormat="1" applyFill="1" applyBorder="1" applyAlignment="1">
      <alignment horizontal="center" vertical="center"/>
    </xf>
    <xf numFmtId="0" fontId="0" fillId="0" borderId="146" xfId="0" applyFill="1" applyBorder="1" applyAlignment="1">
      <alignment horizontal="center" vertical="center"/>
    </xf>
    <xf numFmtId="2" fontId="0" fillId="0" borderId="146" xfId="0" applyNumberFormat="1" applyFill="1" applyBorder="1" applyAlignment="1">
      <alignment horizontal="center" vertical="center"/>
    </xf>
    <xf numFmtId="2" fontId="0" fillId="0" borderId="144" xfId="0" applyNumberFormat="1" applyFill="1" applyBorder="1" applyAlignment="1">
      <alignment horizontal="center" vertical="center"/>
    </xf>
    <xf numFmtId="0" fontId="0" fillId="0" borderId="55" xfId="0" applyFill="1" applyBorder="1" applyAlignment="1"/>
    <xf numFmtId="0" fontId="4" fillId="0" borderId="78" xfId="0" applyFont="1" applyBorder="1" applyAlignment="1"/>
    <xf numFmtId="0" fontId="4" fillId="0" borderId="161" xfId="0" applyFont="1" applyBorder="1" applyAlignment="1">
      <alignment horizontal="left" vertical="center"/>
    </xf>
    <xf numFmtId="0" fontId="4" fillId="0" borderId="163" xfId="0" applyFont="1" applyBorder="1" applyAlignment="1">
      <alignment horizontal="left" vertical="center"/>
    </xf>
    <xf numFmtId="0" fontId="4" fillId="0" borderId="163" xfId="0" applyFont="1" applyFill="1" applyBorder="1" applyAlignment="1">
      <alignment horizontal="left" vertical="center"/>
    </xf>
    <xf numFmtId="0" fontId="4" fillId="0" borderId="163" xfId="0" applyFont="1" applyBorder="1" applyAlignment="1">
      <alignment horizontal="left"/>
    </xf>
    <xf numFmtId="1" fontId="0" fillId="0" borderId="0" xfId="0" applyNumberFormat="1"/>
    <xf numFmtId="1" fontId="0" fillId="0" borderId="77" xfId="0" applyNumberFormat="1" applyFill="1" applyBorder="1" applyAlignment="1">
      <alignment horizontal="center"/>
    </xf>
    <xf numFmtId="1" fontId="0" fillId="0" borderId="128" xfId="0" applyNumberFormat="1" applyFill="1" applyBorder="1" applyAlignment="1">
      <alignment horizontal="center"/>
    </xf>
    <xf numFmtId="0" fontId="1" fillId="0" borderId="163" xfId="0" applyFont="1" applyBorder="1" applyAlignment="1">
      <alignment horizontal="left" vertical="center"/>
    </xf>
    <xf numFmtId="0" fontId="1" fillId="0" borderId="162" xfId="0" applyFont="1" applyBorder="1" applyAlignment="1">
      <alignment horizontal="center" vertical="center"/>
    </xf>
    <xf numFmtId="1" fontId="0" fillId="0" borderId="162" xfId="0" applyNumberFormat="1" applyBorder="1" applyAlignment="1">
      <alignment horizontal="center" vertical="center"/>
    </xf>
    <xf numFmtId="1" fontId="0" fillId="0" borderId="162" xfId="0" applyNumberFormat="1" applyFont="1" applyBorder="1" applyAlignment="1">
      <alignment horizontal="center" vertical="center"/>
    </xf>
    <xf numFmtId="2" fontId="0" fillId="0" borderId="162" xfId="0" applyNumberFormat="1" applyBorder="1" applyAlignment="1">
      <alignment horizontal="center" vertical="center"/>
    </xf>
    <xf numFmtId="0" fontId="1" fillId="0" borderId="164" xfId="0" applyFont="1" applyBorder="1" applyAlignment="1">
      <alignment vertical="center"/>
    </xf>
    <xf numFmtId="1" fontId="1" fillId="0" borderId="165" xfId="0" applyNumberFormat="1" applyFont="1" applyBorder="1" applyAlignment="1">
      <alignment horizontal="center" vertical="center"/>
    </xf>
    <xf numFmtId="1" fontId="0" fillId="0" borderId="192" xfId="0" applyNumberFormat="1" applyBorder="1" applyAlignment="1">
      <alignment horizontal="center" vertical="center"/>
    </xf>
    <xf numFmtId="1" fontId="1" fillId="0" borderId="166" xfId="0" applyNumberFormat="1" applyFont="1" applyBorder="1" applyAlignment="1">
      <alignment horizontal="center" vertical="center"/>
    </xf>
    <xf numFmtId="0" fontId="0" fillId="0" borderId="1" xfId="0" applyBorder="1" applyAlignment="1">
      <alignment horizontal="center"/>
    </xf>
    <xf numFmtId="41" fontId="0" fillId="0" borderId="3" xfId="1" applyNumberFormat="1" applyFont="1" applyBorder="1" applyAlignment="1">
      <alignment horizontal="center" vertical="center" wrapText="1"/>
    </xf>
    <xf numFmtId="2" fontId="0" fillId="0" borderId="3" xfId="0" applyNumberFormat="1" applyBorder="1" applyAlignment="1">
      <alignment horizontal="center" vertical="center" wrapText="1"/>
    </xf>
    <xf numFmtId="0" fontId="0" fillId="0" borderId="99" xfId="0" applyBorder="1" applyAlignment="1">
      <alignment horizontal="center" vertical="center" wrapText="1"/>
    </xf>
    <xf numFmtId="0" fontId="0" fillId="0" borderId="3" xfId="0" applyBorder="1" applyAlignment="1">
      <alignment horizontal="center" vertical="center" wrapText="1"/>
    </xf>
    <xf numFmtId="0" fontId="0" fillId="0" borderId="43" xfId="0" applyBorder="1" applyAlignment="1">
      <alignment horizontal="center"/>
    </xf>
    <xf numFmtId="0" fontId="0" fillId="0" borderId="62" xfId="0" applyBorder="1" applyAlignment="1">
      <alignment horizontal="center"/>
    </xf>
    <xf numFmtId="0" fontId="0" fillId="0" borderId="77" xfId="0" applyBorder="1" applyAlignment="1">
      <alignment horizontal="center"/>
    </xf>
    <xf numFmtId="0" fontId="0" fillId="0" borderId="99" xfId="0" applyBorder="1" applyAlignment="1">
      <alignment horizontal="center"/>
    </xf>
    <xf numFmtId="0" fontId="0" fillId="0" borderId="3" xfId="0" applyBorder="1" applyAlignment="1">
      <alignment horizontal="center"/>
    </xf>
    <xf numFmtId="0" fontId="0" fillId="0" borderId="100" xfId="0" applyBorder="1" applyAlignment="1">
      <alignment horizontal="center"/>
    </xf>
    <xf numFmtId="0" fontId="0" fillId="0" borderId="3" xfId="0" applyBorder="1" applyAlignment="1">
      <alignment horizontal="center" vertical="center"/>
    </xf>
    <xf numFmtId="0" fontId="0" fillId="0" borderId="146" xfId="0" applyBorder="1" applyAlignment="1">
      <alignment horizontal="center" vertical="center"/>
    </xf>
    <xf numFmtId="2" fontId="0" fillId="0" borderId="3" xfId="0" applyNumberFormat="1" applyBorder="1" applyAlignment="1">
      <alignment horizontal="center"/>
    </xf>
    <xf numFmtId="2" fontId="0" fillId="0" borderId="3" xfId="0" applyNumberFormat="1" applyFill="1" applyBorder="1" applyAlignment="1">
      <alignment horizontal="center"/>
    </xf>
    <xf numFmtId="2" fontId="0" fillId="0" borderId="100" xfId="0" applyNumberFormat="1" applyFill="1" applyBorder="1" applyAlignment="1">
      <alignment horizontal="center"/>
    </xf>
    <xf numFmtId="0" fontId="0" fillId="0" borderId="99" xfId="0" applyFill="1" applyBorder="1" applyAlignment="1">
      <alignment horizontal="center"/>
    </xf>
    <xf numFmtId="0" fontId="0" fillId="0" borderId="3" xfId="0" applyFill="1" applyBorder="1" applyAlignment="1">
      <alignment horizontal="center"/>
    </xf>
    <xf numFmtId="0" fontId="0" fillId="0" borderId="99" xfId="0" applyFill="1" applyBorder="1" applyAlignment="1">
      <alignment horizontal="center" vertical="center"/>
    </xf>
    <xf numFmtId="0" fontId="0" fillId="0" borderId="3" xfId="0" applyFill="1" applyBorder="1" applyAlignment="1">
      <alignment horizontal="center" vertical="center"/>
    </xf>
    <xf numFmtId="0" fontId="0" fillId="0" borderId="62" xfId="0" applyFill="1" applyBorder="1" applyAlignment="1">
      <alignment horizontal="center" vertical="center"/>
    </xf>
    <xf numFmtId="0" fontId="0" fillId="0" borderId="77" xfId="0" applyFill="1" applyBorder="1" applyAlignment="1">
      <alignment horizontal="center" vertical="center"/>
    </xf>
    <xf numFmtId="0" fontId="0" fillId="0" borderId="4" xfId="0" applyFill="1" applyBorder="1" applyAlignment="1">
      <alignment horizontal="center" vertical="center"/>
    </xf>
    <xf numFmtId="0" fontId="0" fillId="0" borderId="71" xfId="0" applyFill="1" applyBorder="1" applyAlignment="1">
      <alignment horizontal="center" vertical="center"/>
    </xf>
    <xf numFmtId="0" fontId="0" fillId="0" borderId="100" xfId="0" applyFill="1" applyBorder="1" applyAlignment="1">
      <alignment horizontal="center"/>
    </xf>
    <xf numFmtId="0" fontId="0" fillId="0" borderId="0" xfId="0" applyBorder="1" applyAlignment="1">
      <alignment horizontal="center" wrapText="1"/>
    </xf>
    <xf numFmtId="0" fontId="0" fillId="0" borderId="57" xfId="0" applyFill="1" applyBorder="1" applyAlignment="1">
      <alignment horizontal="center" vertical="center"/>
    </xf>
    <xf numFmtId="0" fontId="0" fillId="0" borderId="70" xfId="0" applyFill="1" applyBorder="1" applyAlignment="1">
      <alignment horizontal="center" vertical="center"/>
    </xf>
    <xf numFmtId="0" fontId="0" fillId="0" borderId="77" xfId="0" applyFill="1" applyBorder="1" applyAlignment="1">
      <alignment horizontal="center"/>
    </xf>
    <xf numFmtId="0" fontId="0" fillId="0" borderId="72" xfId="0" applyFill="1" applyBorder="1" applyAlignment="1">
      <alignment horizontal="center" vertical="center"/>
    </xf>
    <xf numFmtId="0" fontId="0" fillId="0" borderId="9" xfId="0" applyFill="1" applyBorder="1" applyAlignment="1">
      <alignment horizontal="center" vertical="center"/>
    </xf>
    <xf numFmtId="0" fontId="0" fillId="0" borderId="0" xfId="0" applyFill="1" applyBorder="1" applyAlignment="1">
      <alignment horizontal="center"/>
    </xf>
    <xf numFmtId="0" fontId="0" fillId="0" borderId="87" xfId="0" applyFill="1" applyBorder="1" applyAlignment="1">
      <alignment horizontal="center" vertical="center"/>
    </xf>
    <xf numFmtId="0" fontId="0" fillId="0" borderId="88" xfId="0" applyFill="1" applyBorder="1" applyAlignment="1">
      <alignment horizontal="center" vertical="center"/>
    </xf>
    <xf numFmtId="0" fontId="0" fillId="0" borderId="70" xfId="0" applyFill="1" applyBorder="1" applyAlignment="1">
      <alignment horizontal="center" vertical="center" wrapText="1"/>
    </xf>
    <xf numFmtId="0" fontId="0" fillId="0" borderId="99" xfId="0" applyFill="1" applyBorder="1" applyAlignment="1">
      <alignment horizontal="center" vertical="center" wrapText="1"/>
    </xf>
    <xf numFmtId="0" fontId="0" fillId="0" borderId="0" xfId="0" applyBorder="1" applyAlignment="1">
      <alignment horizontal="center" vertical="center" wrapText="1"/>
    </xf>
    <xf numFmtId="0" fontId="0" fillId="0" borderId="0" xfId="0" applyFill="1" applyBorder="1" applyAlignment="1">
      <alignment horizontal="center" vertical="center" wrapText="1"/>
    </xf>
    <xf numFmtId="0" fontId="0" fillId="0" borderId="7" xfId="0" applyBorder="1" applyAlignment="1">
      <alignment horizontal="center"/>
    </xf>
    <xf numFmtId="0" fontId="0" fillId="0" borderId="0" xfId="0" applyBorder="1" applyAlignment="1">
      <alignment horizontal="center"/>
    </xf>
    <xf numFmtId="0" fontId="0" fillId="0" borderId="88" xfId="0" applyBorder="1" applyAlignment="1">
      <alignment horizontal="center" vertical="center"/>
    </xf>
    <xf numFmtId="0" fontId="0" fillId="0" borderId="55" xfId="0" applyBorder="1" applyAlignment="1">
      <alignment horizontal="center"/>
    </xf>
    <xf numFmtId="0" fontId="0" fillId="0" borderId="56" xfId="0" applyBorder="1" applyAlignment="1">
      <alignment horizontal="center"/>
    </xf>
    <xf numFmtId="0" fontId="0" fillId="0" borderId="52" xfId="0" applyBorder="1" applyAlignment="1">
      <alignment horizontal="center"/>
    </xf>
    <xf numFmtId="0" fontId="0" fillId="0" borderId="81" xfId="0" applyBorder="1" applyAlignment="1">
      <alignment horizontal="center" vertical="center"/>
    </xf>
    <xf numFmtId="0" fontId="0" fillId="0" borderId="82" xfId="0" applyBorder="1" applyAlignment="1">
      <alignment horizontal="center" vertical="center"/>
    </xf>
    <xf numFmtId="0" fontId="0" fillId="0" borderId="21" xfId="0" applyBorder="1" applyAlignment="1">
      <alignment horizontal="center" vertical="center"/>
    </xf>
    <xf numFmtId="0" fontId="0" fillId="0" borderId="79" xfId="0" applyBorder="1" applyAlignment="1">
      <alignment horizontal="center" vertical="center"/>
    </xf>
    <xf numFmtId="0" fontId="0" fillId="0" borderId="54" xfId="0" applyBorder="1" applyAlignment="1">
      <alignment horizontal="center" vertical="center"/>
    </xf>
    <xf numFmtId="0" fontId="0" fillId="0" borderId="79" xfId="0" applyBorder="1" applyAlignment="1">
      <alignment horizontal="center"/>
    </xf>
    <xf numFmtId="0" fontId="0" fillId="0" borderId="82" xfId="0" applyBorder="1" applyAlignment="1">
      <alignment horizontal="center"/>
    </xf>
    <xf numFmtId="0" fontId="0" fillId="0" borderId="0" xfId="0" applyAlignment="1">
      <alignment horizontal="center"/>
    </xf>
    <xf numFmtId="0" fontId="0" fillId="0" borderId="87" xfId="0" applyBorder="1" applyAlignment="1">
      <alignment horizontal="center" vertical="center"/>
    </xf>
    <xf numFmtId="0" fontId="0" fillId="0" borderId="0" xfId="0" applyBorder="1" applyAlignment="1">
      <alignment horizontal="center" vertical="center"/>
    </xf>
    <xf numFmtId="2" fontId="0" fillId="0" borderId="3" xfId="0" applyNumberFormat="1" applyFill="1" applyBorder="1" applyAlignment="1">
      <alignment horizontal="center" vertical="center"/>
    </xf>
    <xf numFmtId="0" fontId="0" fillId="0" borderId="143" xfId="0" applyBorder="1" applyAlignment="1">
      <alignment horizontal="center" vertical="center"/>
    </xf>
    <xf numFmtId="0" fontId="0" fillId="0" borderId="67" xfId="0" applyFill="1" applyBorder="1" applyAlignment="1">
      <alignment horizontal="center" vertical="center"/>
    </xf>
    <xf numFmtId="0" fontId="0" fillId="0" borderId="78" xfId="0" applyBorder="1" applyAlignment="1">
      <alignment horizontal="center" vertical="center"/>
    </xf>
    <xf numFmtId="0" fontId="0" fillId="0" borderId="80" xfId="0" applyBorder="1" applyAlignment="1">
      <alignment horizontal="center" vertical="center"/>
    </xf>
    <xf numFmtId="2" fontId="0" fillId="0" borderId="3" xfId="0" applyNumberFormat="1" applyBorder="1" applyAlignment="1">
      <alignment horizontal="center" vertical="center"/>
    </xf>
    <xf numFmtId="0" fontId="0" fillId="0" borderId="18" xfId="0" applyBorder="1" applyAlignment="1">
      <alignment horizontal="center" vertical="center"/>
    </xf>
    <xf numFmtId="0" fontId="0" fillId="0" borderId="99" xfId="0" applyBorder="1" applyAlignment="1">
      <alignment horizontal="center" vertical="center"/>
    </xf>
    <xf numFmtId="0" fontId="0" fillId="0" borderId="100" xfId="0" applyBorder="1" applyAlignment="1">
      <alignment horizontal="center" vertical="center"/>
    </xf>
    <xf numFmtId="0" fontId="0" fillId="0" borderId="4" xfId="0" applyBorder="1" applyAlignment="1">
      <alignment horizontal="center" vertical="center"/>
    </xf>
    <xf numFmtId="0" fontId="0" fillId="0" borderId="64" xfId="0" applyBorder="1" applyAlignment="1">
      <alignment horizontal="center"/>
    </xf>
    <xf numFmtId="0" fontId="0" fillId="0" borderId="0" xfId="0" applyBorder="1" applyAlignment="1">
      <alignment vertical="center" wrapText="1"/>
    </xf>
    <xf numFmtId="0" fontId="4" fillId="0" borderId="3" xfId="0" applyFont="1" applyBorder="1" applyAlignment="1">
      <alignment horizontal="center" vertical="center"/>
    </xf>
    <xf numFmtId="0" fontId="0" fillId="0" borderId="77" xfId="0" applyBorder="1" applyAlignment="1">
      <alignment horizontal="center" vertical="center"/>
    </xf>
    <xf numFmtId="0" fontId="0" fillId="0" borderId="100" xfId="0" applyBorder="1" applyAlignment="1">
      <alignment horizontal="center" vertical="center" wrapText="1"/>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76" xfId="0" applyBorder="1" applyAlignment="1">
      <alignment horizontal="center" vertical="center"/>
    </xf>
    <xf numFmtId="0" fontId="0" fillId="0" borderId="64" xfId="0" applyBorder="1" applyAlignment="1">
      <alignment horizontal="center" vertical="center"/>
    </xf>
    <xf numFmtId="0" fontId="0" fillId="0" borderId="12" xfId="0" applyBorder="1" applyAlignment="1">
      <alignment horizontal="center" vertical="center"/>
    </xf>
    <xf numFmtId="0" fontId="0" fillId="0" borderId="133" xfId="0" applyBorder="1" applyAlignment="1">
      <alignment horizontal="center" vertical="center"/>
    </xf>
    <xf numFmtId="0" fontId="8" fillId="0" borderId="0" xfId="0" applyFont="1" applyBorder="1" applyAlignment="1">
      <alignment horizontal="center" vertical="center" wrapText="1"/>
    </xf>
    <xf numFmtId="0" fontId="0" fillId="0" borderId="0" xfId="0" applyAlignment="1">
      <alignment horizontal="center" vertical="center" wrapText="1"/>
    </xf>
    <xf numFmtId="0" fontId="1" fillId="2" borderId="180" xfId="0" applyFont="1" applyFill="1" applyBorder="1" applyAlignment="1">
      <alignment horizontal="center" vertical="center"/>
    </xf>
    <xf numFmtId="0" fontId="1" fillId="2" borderId="181" xfId="0" applyFont="1" applyFill="1" applyBorder="1" applyAlignment="1">
      <alignment horizontal="center" vertical="center"/>
    </xf>
    <xf numFmtId="0" fontId="1" fillId="2" borderId="182" xfId="0" applyFont="1" applyFill="1" applyBorder="1" applyAlignment="1">
      <alignment horizontal="center" vertical="center"/>
    </xf>
    <xf numFmtId="0" fontId="3" fillId="0" borderId="13" xfId="3" applyBorder="1" applyAlignment="1">
      <alignment horizontal="center"/>
    </xf>
    <xf numFmtId="0" fontId="3" fillId="0" borderId="3" xfId="3" applyBorder="1" applyAlignment="1">
      <alignment horizontal="center"/>
    </xf>
    <xf numFmtId="0" fontId="3" fillId="0" borderId="146" xfId="3" applyBorder="1" applyAlignment="1">
      <alignment horizontal="center"/>
    </xf>
    <xf numFmtId="0" fontId="3" fillId="0" borderId="184" xfId="3" applyBorder="1" applyAlignment="1">
      <alignment horizontal="center"/>
    </xf>
    <xf numFmtId="0" fontId="3" fillId="0" borderId="143" xfId="3" applyBorder="1" applyAlignment="1">
      <alignment horizontal="center"/>
    </xf>
    <xf numFmtId="0" fontId="3" fillId="0" borderId="144" xfId="3" applyBorder="1" applyAlignment="1">
      <alignment horizontal="center"/>
    </xf>
    <xf numFmtId="0" fontId="3" fillId="0" borderId="53" xfId="3" applyBorder="1" applyAlignment="1">
      <alignment horizontal="center"/>
    </xf>
    <xf numFmtId="0" fontId="3" fillId="0" borderId="54" xfId="3" applyBorder="1" applyAlignment="1">
      <alignment horizontal="center"/>
    </xf>
    <xf numFmtId="0" fontId="3" fillId="0" borderId="183" xfId="3" applyBorder="1" applyAlignment="1">
      <alignment horizontal="center"/>
    </xf>
    <xf numFmtId="0" fontId="3" fillId="0" borderId="43" xfId="3" applyBorder="1" applyAlignment="1">
      <alignment horizontal="center"/>
    </xf>
    <xf numFmtId="0" fontId="3" fillId="0" borderId="141" xfId="3" applyBorder="1" applyAlignment="1">
      <alignment horizontal="center"/>
    </xf>
    <xf numFmtId="0" fontId="1" fillId="2" borderId="136" xfId="0" applyFont="1" applyFill="1" applyBorder="1" applyAlignment="1">
      <alignment horizontal="center"/>
    </xf>
    <xf numFmtId="0" fontId="0" fillId="2" borderId="137" xfId="0" applyFill="1" applyBorder="1" applyAlignment="1">
      <alignment horizontal="center"/>
    </xf>
    <xf numFmtId="0" fontId="2" fillId="0" borderId="124" xfId="0" applyFont="1" applyBorder="1" applyAlignment="1">
      <alignment horizontal="center"/>
    </xf>
    <xf numFmtId="0" fontId="2" fillId="0" borderId="116" xfId="0" applyFont="1" applyBorder="1" applyAlignment="1">
      <alignment horizontal="center"/>
    </xf>
    <xf numFmtId="0" fontId="2" fillId="0" borderId="99" xfId="0" applyFont="1" applyBorder="1" applyAlignment="1">
      <alignment horizontal="center"/>
    </xf>
    <xf numFmtId="0" fontId="2" fillId="0" borderId="100" xfId="0" applyFont="1" applyBorder="1" applyAlignment="1">
      <alignment horizontal="center"/>
    </xf>
    <xf numFmtId="0" fontId="2" fillId="0" borderId="62" xfId="0" applyFont="1" applyBorder="1" applyAlignment="1">
      <alignment horizontal="center"/>
    </xf>
    <xf numFmtId="0" fontId="2" fillId="0" borderId="64" xfId="0" applyFont="1" applyBorder="1" applyAlignment="1">
      <alignment horizontal="center"/>
    </xf>
    <xf numFmtId="0" fontId="1" fillId="2" borderId="185" xfId="0" applyFont="1" applyFill="1" applyBorder="1" applyAlignment="1">
      <alignment horizontal="center" vertical="top"/>
    </xf>
    <xf numFmtId="0" fontId="1" fillId="2" borderId="186" xfId="0" applyFont="1" applyFill="1" applyBorder="1" applyAlignment="1">
      <alignment horizontal="center" vertical="top"/>
    </xf>
    <xf numFmtId="0" fontId="2" fillId="0" borderId="135" xfId="0" applyFont="1" applyBorder="1" applyAlignment="1">
      <alignment horizontal="center" wrapText="1"/>
    </xf>
    <xf numFmtId="0" fontId="0" fillId="0" borderId="71" xfId="0" applyBorder="1" applyAlignment="1">
      <alignment horizontal="center" wrapText="1"/>
    </xf>
    <xf numFmtId="0" fontId="0" fillId="0" borderId="72" xfId="0" applyBorder="1" applyAlignment="1">
      <alignment horizontal="center" wrapText="1"/>
    </xf>
    <xf numFmtId="0" fontId="0" fillId="0" borderId="8" xfId="0" applyBorder="1" applyAlignment="1">
      <alignment horizontal="center" wrapText="1"/>
    </xf>
    <xf numFmtId="0" fontId="0" fillId="0" borderId="18" xfId="0" applyBorder="1" applyAlignment="1">
      <alignment horizontal="center" wrapText="1"/>
    </xf>
    <xf numFmtId="0" fontId="0" fillId="0" borderId="115" xfId="0" applyBorder="1" applyAlignment="1">
      <alignment horizontal="center" wrapText="1"/>
    </xf>
    <xf numFmtId="0" fontId="3" fillId="0" borderId="8" xfId="3" applyBorder="1" applyAlignment="1">
      <alignment horizontal="center"/>
    </xf>
    <xf numFmtId="0" fontId="3" fillId="0" borderId="18" xfId="3" applyBorder="1" applyAlignment="1">
      <alignment horizontal="center"/>
    </xf>
    <xf numFmtId="0" fontId="3" fillId="0" borderId="179" xfId="3" applyBorder="1" applyAlignment="1">
      <alignment horizontal="center"/>
    </xf>
    <xf numFmtId="0" fontId="1" fillId="2" borderId="180" xfId="0" applyFont="1" applyFill="1" applyBorder="1" applyAlignment="1">
      <alignment horizontal="center" vertical="top"/>
    </xf>
    <xf numFmtId="0" fontId="1" fillId="2" borderId="181" xfId="0" applyFont="1" applyFill="1" applyBorder="1" applyAlignment="1">
      <alignment horizontal="center" vertical="top"/>
    </xf>
    <xf numFmtId="0" fontId="1" fillId="2" borderId="182" xfId="0" applyFont="1" applyFill="1" applyBorder="1" applyAlignment="1">
      <alignment horizontal="center" vertical="top"/>
    </xf>
    <xf numFmtId="0" fontId="1" fillId="2" borderId="1" xfId="0" applyFont="1" applyFill="1" applyBorder="1" applyAlignment="1">
      <alignment horizontal="center"/>
    </xf>
    <xf numFmtId="0" fontId="0" fillId="2" borderId="2"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1" fontId="1" fillId="0" borderId="77" xfId="0" applyNumberFormat="1" applyFont="1" applyBorder="1" applyAlignment="1">
      <alignment horizontal="center" vertical="center" wrapText="1"/>
    </xf>
    <xf numFmtId="1" fontId="1" fillId="0" borderId="64" xfId="0" applyNumberFormat="1" applyFont="1" applyBorder="1" applyAlignment="1">
      <alignment horizontal="center" vertical="center" wrapText="1"/>
    </xf>
    <xf numFmtId="0" fontId="0" fillId="0" borderId="3" xfId="0" applyBorder="1" applyAlignment="1">
      <alignment horizontal="center" wrapText="1"/>
    </xf>
    <xf numFmtId="0" fontId="0" fillId="0" borderId="100" xfId="0" applyBorder="1" applyAlignment="1">
      <alignment horizontal="center" wrapText="1"/>
    </xf>
    <xf numFmtId="0" fontId="0" fillId="0" borderId="77" xfId="0" applyBorder="1" applyAlignment="1">
      <alignment horizontal="center" wrapText="1"/>
    </xf>
    <xf numFmtId="0" fontId="0" fillId="0" borderId="64" xfId="0" applyBorder="1" applyAlignment="1">
      <alignment horizontal="center" wrapText="1"/>
    </xf>
    <xf numFmtId="41" fontId="0" fillId="0" borderId="3" xfId="0" applyNumberFormat="1" applyBorder="1" applyAlignment="1">
      <alignment horizontal="center" vertical="center" wrapText="1"/>
    </xf>
    <xf numFmtId="0" fontId="1" fillId="0" borderId="3" xfId="0" applyFont="1" applyBorder="1" applyAlignment="1">
      <alignment horizontal="center" vertical="center" wrapText="1"/>
    </xf>
    <xf numFmtId="41" fontId="0" fillId="0" borderId="3" xfId="1" applyNumberFormat="1" applyFont="1" applyBorder="1" applyAlignment="1">
      <alignment horizontal="center" vertical="center" wrapText="1"/>
    </xf>
    <xf numFmtId="0" fontId="1" fillId="0" borderId="100" xfId="0" applyFont="1" applyBorder="1" applyAlignment="1">
      <alignment horizontal="center" vertical="center" wrapText="1"/>
    </xf>
    <xf numFmtId="1" fontId="0" fillId="0" borderId="3" xfId="0" applyNumberFormat="1" applyBorder="1" applyAlignment="1">
      <alignment horizontal="center" vertical="center" wrapText="1"/>
    </xf>
    <xf numFmtId="1" fontId="0" fillId="0" borderId="100" xfId="0" applyNumberFormat="1" applyBorder="1" applyAlignment="1">
      <alignment horizontal="center" vertical="center" wrapText="1"/>
    </xf>
    <xf numFmtId="0" fontId="1" fillId="2" borderId="112" xfId="0" applyFont="1" applyFill="1" applyBorder="1" applyAlignment="1">
      <alignment horizontal="center" wrapText="1"/>
    </xf>
    <xf numFmtId="0" fontId="1" fillId="2" borderId="113" xfId="0" applyFont="1" applyFill="1" applyBorder="1" applyAlignment="1">
      <alignment horizontal="center" wrapText="1"/>
    </xf>
    <xf numFmtId="2" fontId="1" fillId="0" borderId="77" xfId="0" applyNumberFormat="1" applyFont="1" applyBorder="1" applyAlignment="1">
      <alignment horizontal="center" vertical="center" wrapText="1"/>
    </xf>
    <xf numFmtId="0" fontId="1" fillId="2" borderId="70" xfId="0" applyFont="1" applyFill="1" applyBorder="1" applyAlignment="1">
      <alignment horizontal="center" wrapText="1"/>
    </xf>
    <xf numFmtId="0" fontId="1" fillId="2" borderId="71" xfId="0" applyFont="1" applyFill="1" applyBorder="1" applyAlignment="1">
      <alignment horizontal="center" wrapText="1"/>
    </xf>
    <xf numFmtId="0" fontId="1" fillId="2" borderId="72" xfId="0" applyFont="1" applyFill="1" applyBorder="1" applyAlignment="1">
      <alignment horizontal="center" wrapText="1"/>
    </xf>
    <xf numFmtId="0" fontId="0" fillId="0" borderId="99" xfId="0" applyBorder="1" applyAlignment="1">
      <alignment horizontal="center" wrapText="1"/>
    </xf>
    <xf numFmtId="0" fontId="0" fillId="0" borderId="62" xfId="0" applyBorder="1" applyAlignment="1">
      <alignment horizontal="center" wrapText="1"/>
    </xf>
    <xf numFmtId="0" fontId="1" fillId="0" borderId="99" xfId="0" applyFont="1" applyBorder="1" applyAlignment="1">
      <alignment horizontal="center" vertical="center" wrapText="1"/>
    </xf>
    <xf numFmtId="0" fontId="0" fillId="0" borderId="67" xfId="0" applyBorder="1" applyAlignment="1">
      <alignment horizontal="center" wrapText="1"/>
    </xf>
    <xf numFmtId="0" fontId="0" fillId="0" borderId="13" xfId="0" applyBorder="1" applyAlignment="1">
      <alignment horizontal="center" wrapText="1"/>
    </xf>
    <xf numFmtId="0" fontId="0" fillId="0" borderId="69" xfId="0" applyBorder="1" applyAlignment="1">
      <alignment horizontal="center" wrapText="1"/>
    </xf>
    <xf numFmtId="0" fontId="0" fillId="0" borderId="104" xfId="0" applyBorder="1" applyAlignment="1">
      <alignment horizontal="center" wrapText="1"/>
    </xf>
    <xf numFmtId="2" fontId="0" fillId="0" borderId="3" xfId="0" applyNumberFormat="1" applyBorder="1" applyAlignment="1">
      <alignment horizontal="center" vertical="center" wrapText="1"/>
    </xf>
    <xf numFmtId="0" fontId="1" fillId="2" borderId="57" xfId="0" applyFont="1" applyFill="1" applyBorder="1" applyAlignment="1">
      <alignment horizontal="center" wrapText="1"/>
    </xf>
    <xf numFmtId="0" fontId="1" fillId="2" borderId="58" xfId="0" applyFont="1" applyFill="1" applyBorder="1" applyAlignment="1">
      <alignment horizontal="center" wrapText="1"/>
    </xf>
    <xf numFmtId="0" fontId="1" fillId="2" borderId="59" xfId="0" applyFont="1" applyFill="1" applyBorder="1" applyAlignment="1">
      <alignment horizontal="center" wrapText="1"/>
    </xf>
    <xf numFmtId="0" fontId="1" fillId="2" borderId="49" xfId="0" applyFont="1" applyFill="1" applyBorder="1" applyAlignment="1">
      <alignment horizontal="center" wrapText="1"/>
    </xf>
    <xf numFmtId="0" fontId="1" fillId="2" borderId="50" xfId="0" applyFont="1" applyFill="1" applyBorder="1" applyAlignment="1">
      <alignment horizontal="center" wrapText="1"/>
    </xf>
    <xf numFmtId="0" fontId="1" fillId="2" borderId="51" xfId="0" applyFont="1" applyFill="1" applyBorder="1" applyAlignment="1">
      <alignment horizontal="center" wrapText="1"/>
    </xf>
    <xf numFmtId="0" fontId="0" fillId="0" borderId="52" xfId="0" applyBorder="1" applyAlignment="1">
      <alignment horizontal="center" wrapText="1"/>
    </xf>
    <xf numFmtId="0" fontId="0" fillId="0" borderId="53" xfId="0" applyBorder="1" applyAlignment="1">
      <alignment horizontal="center" wrapText="1"/>
    </xf>
    <xf numFmtId="0" fontId="0" fillId="0" borderId="54" xfId="0" applyBorder="1" applyAlignment="1">
      <alignment horizontal="center" wrapText="1"/>
    </xf>
    <xf numFmtId="0" fontId="1" fillId="2" borderId="71" xfId="0" applyFont="1" applyFill="1" applyBorder="1" applyAlignment="1">
      <alignment horizontal="center" vertical="center" wrapText="1"/>
    </xf>
    <xf numFmtId="0" fontId="1" fillId="2" borderId="72" xfId="0" applyFont="1" applyFill="1" applyBorder="1" applyAlignment="1">
      <alignment horizontal="center" vertical="center" wrapText="1"/>
    </xf>
    <xf numFmtId="0" fontId="1" fillId="2" borderId="70" xfId="0" applyFont="1" applyFill="1" applyBorder="1" applyAlignment="1">
      <alignment horizontal="center" vertical="center" wrapText="1"/>
    </xf>
    <xf numFmtId="0" fontId="0" fillId="0" borderId="99" xfId="0" applyBorder="1" applyAlignment="1">
      <alignment horizontal="center" vertical="center" wrapText="1"/>
    </xf>
    <xf numFmtId="0" fontId="0" fillId="0" borderId="3" xfId="0" applyBorder="1" applyAlignment="1">
      <alignment horizontal="center" vertical="center" wrapText="1"/>
    </xf>
    <xf numFmtId="0" fontId="0" fillId="0" borderId="42" xfId="0" applyBorder="1" applyAlignment="1">
      <alignment horizontal="center"/>
    </xf>
    <xf numFmtId="0" fontId="0" fillId="0" borderId="141" xfId="0" applyBorder="1" applyAlignment="1">
      <alignment horizontal="center"/>
    </xf>
    <xf numFmtId="0" fontId="0" fillId="0" borderId="148" xfId="0" applyBorder="1" applyAlignment="1">
      <alignment horizontal="center"/>
    </xf>
    <xf numFmtId="0" fontId="0" fillId="0" borderId="47" xfId="0" applyBorder="1" applyAlignment="1">
      <alignment horizontal="center"/>
    </xf>
    <xf numFmtId="0" fontId="6"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6" fillId="3" borderId="0" xfId="0" applyFont="1" applyFill="1" applyBorder="1" applyAlignment="1">
      <alignment horizontal="center" vertical="center"/>
    </xf>
    <xf numFmtId="0" fontId="7" fillId="3" borderId="0" xfId="0" applyFont="1" applyFill="1" applyBorder="1" applyAlignment="1">
      <alignment horizontal="center" vertical="center"/>
    </xf>
    <xf numFmtId="0" fontId="6" fillId="3" borderId="23"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24" xfId="0" applyFont="1" applyFill="1" applyBorder="1" applyAlignment="1">
      <alignment horizontal="center" vertical="center"/>
    </xf>
    <xf numFmtId="0" fontId="0" fillId="2" borderId="1" xfId="0" applyFill="1" applyBorder="1" applyAlignment="1">
      <alignment horizontal="center"/>
    </xf>
    <xf numFmtId="0" fontId="0" fillId="2" borderId="131" xfId="0" applyFill="1" applyBorder="1" applyAlignment="1">
      <alignment horizontal="center"/>
    </xf>
    <xf numFmtId="0" fontId="0" fillId="0" borderId="43" xfId="0" applyBorder="1" applyAlignment="1">
      <alignment horizontal="center"/>
    </xf>
    <xf numFmtId="0" fontId="0" fillId="0" borderId="142" xfId="0" applyBorder="1" applyAlignment="1">
      <alignment horizontal="center"/>
    </xf>
    <xf numFmtId="0" fontId="0" fillId="0" borderId="143" xfId="0" applyBorder="1" applyAlignment="1">
      <alignment horizontal="center"/>
    </xf>
    <xf numFmtId="0" fontId="4" fillId="0" borderId="147" xfId="0" applyFont="1" applyBorder="1" applyAlignment="1">
      <alignment vertical="center"/>
    </xf>
    <xf numFmtId="0" fontId="4" fillId="0" borderId="13" xfId="0" applyFont="1" applyBorder="1" applyAlignment="1">
      <alignment vertical="center"/>
    </xf>
    <xf numFmtId="0" fontId="4" fillId="0" borderId="145" xfId="0" applyFont="1" applyBorder="1" applyAlignment="1"/>
    <xf numFmtId="0" fontId="4" fillId="0" borderId="3" xfId="0" applyFont="1" applyBorder="1" applyAlignment="1"/>
    <xf numFmtId="0" fontId="4" fillId="0" borderId="145" xfId="0" applyFont="1" applyBorder="1" applyAlignment="1">
      <alignment vertical="center"/>
    </xf>
    <xf numFmtId="0" fontId="4" fillId="0" borderId="3" xfId="0" applyFont="1" applyBorder="1" applyAlignment="1">
      <alignment vertical="center"/>
    </xf>
    <xf numFmtId="0" fontId="0" fillId="0" borderId="142" xfId="0" applyBorder="1" applyAlignment="1">
      <alignment horizontal="left"/>
    </xf>
    <xf numFmtId="0" fontId="0" fillId="0" borderId="143" xfId="0" applyBorder="1" applyAlignment="1">
      <alignment horizontal="left"/>
    </xf>
    <xf numFmtId="0" fontId="4" fillId="0" borderId="145" xfId="0" applyFont="1" applyBorder="1" applyAlignment="1">
      <alignment horizontal="left"/>
    </xf>
    <xf numFmtId="0" fontId="4" fillId="0" borderId="3" xfId="0" applyFont="1" applyBorder="1" applyAlignment="1">
      <alignment horizontal="left"/>
    </xf>
    <xf numFmtId="0" fontId="0" fillId="0" borderId="42" xfId="0" applyBorder="1" applyAlignment="1"/>
    <xf numFmtId="0" fontId="0" fillId="0" borderId="43" xfId="0" applyBorder="1" applyAlignment="1"/>
    <xf numFmtId="0" fontId="0" fillId="0" borderId="142" xfId="0" applyBorder="1" applyAlignment="1"/>
    <xf numFmtId="0" fontId="0" fillId="0" borderId="143" xfId="0" applyBorder="1" applyAlignment="1"/>
    <xf numFmtId="0" fontId="1" fillId="2" borderId="70" xfId="0" applyFont="1" applyFill="1" applyBorder="1" applyAlignment="1">
      <alignment horizontal="center"/>
    </xf>
    <xf numFmtId="0" fontId="1" fillId="2" borderId="71" xfId="0" applyFont="1" applyFill="1" applyBorder="1" applyAlignment="1">
      <alignment horizontal="center"/>
    </xf>
    <xf numFmtId="0" fontId="1" fillId="2" borderId="72" xfId="0" applyFont="1" applyFill="1" applyBorder="1" applyAlignment="1">
      <alignment horizontal="center"/>
    </xf>
    <xf numFmtId="0" fontId="0" fillId="0" borderId="187" xfId="0" applyBorder="1" applyAlignment="1">
      <alignment vertical="center"/>
    </xf>
    <xf numFmtId="0" fontId="0" fillId="0" borderId="4" xfId="0" applyBorder="1" applyAlignment="1">
      <alignment vertical="center"/>
    </xf>
    <xf numFmtId="0" fontId="1" fillId="2" borderId="131" xfId="0" applyFont="1" applyFill="1" applyBorder="1" applyAlignment="1">
      <alignment horizontal="center"/>
    </xf>
    <xf numFmtId="0" fontId="1" fillId="2" borderId="2" xfId="0" applyFont="1" applyFill="1" applyBorder="1" applyAlignment="1">
      <alignment horizontal="center"/>
    </xf>
    <xf numFmtId="0" fontId="0" fillId="0" borderId="16" xfId="0" applyBorder="1" applyAlignment="1">
      <alignment horizontal="center"/>
    </xf>
    <xf numFmtId="0" fontId="0" fillId="0" borderId="20" xfId="0" applyBorder="1" applyAlignment="1">
      <alignment horizontal="center"/>
    </xf>
    <xf numFmtId="0" fontId="0" fillId="0" borderId="17" xfId="0" applyBorder="1" applyAlignment="1">
      <alignment horizontal="center"/>
    </xf>
    <xf numFmtId="0" fontId="0" fillId="0" borderId="62" xfId="0" applyBorder="1" applyAlignment="1">
      <alignment horizontal="center"/>
    </xf>
    <xf numFmtId="0" fontId="0" fillId="0" borderId="77" xfId="0" applyBorder="1" applyAlignment="1">
      <alignment horizontal="center"/>
    </xf>
    <xf numFmtId="0" fontId="0" fillId="0" borderId="99" xfId="0" applyBorder="1" applyAlignment="1">
      <alignment horizontal="center"/>
    </xf>
    <xf numFmtId="0" fontId="0" fillId="0" borderId="3" xfId="0" applyBorder="1" applyAlignment="1">
      <alignment horizontal="center"/>
    </xf>
    <xf numFmtId="0" fontId="0" fillId="0" borderId="100" xfId="0" applyBorder="1" applyAlignment="1">
      <alignment horizontal="center"/>
    </xf>
    <xf numFmtId="0" fontId="0" fillId="2" borderId="57" xfId="0" applyFill="1" applyBorder="1" applyAlignment="1">
      <alignment horizontal="center"/>
    </xf>
    <xf numFmtId="0" fontId="0" fillId="2" borderId="58" xfId="0" applyFill="1" applyBorder="1" applyAlignment="1">
      <alignment horizontal="center"/>
    </xf>
    <xf numFmtId="0" fontId="0" fillId="2" borderId="59" xfId="0" applyFill="1" applyBorder="1" applyAlignment="1">
      <alignment horizontal="center"/>
    </xf>
    <xf numFmtId="0" fontId="0" fillId="2" borderId="70" xfId="0" applyFill="1" applyBorder="1" applyAlignment="1">
      <alignment horizontal="center"/>
    </xf>
    <xf numFmtId="0" fontId="0" fillId="2" borderId="71" xfId="0" applyFill="1" applyBorder="1" applyAlignment="1">
      <alignment horizontal="center"/>
    </xf>
    <xf numFmtId="0" fontId="0" fillId="2" borderId="72" xfId="0" applyFill="1" applyBorder="1" applyAlignment="1">
      <alignment horizontal="center"/>
    </xf>
    <xf numFmtId="0" fontId="0" fillId="0" borderId="112" xfId="0" applyBorder="1" applyAlignment="1">
      <alignment horizontal="center"/>
    </xf>
    <xf numFmtId="0" fontId="0" fillId="0" borderId="113" xfId="0" applyBorder="1" applyAlignment="1">
      <alignment horizontal="center"/>
    </xf>
    <xf numFmtId="0" fontId="0" fillId="2" borderId="174" xfId="0" applyFill="1" applyBorder="1" applyAlignment="1">
      <alignment horizontal="center" vertical="center"/>
    </xf>
    <xf numFmtId="0" fontId="0" fillId="2" borderId="48" xfId="0" applyFill="1" applyBorder="1" applyAlignment="1">
      <alignment horizontal="center" vertical="center"/>
    </xf>
    <xf numFmtId="0" fontId="0" fillId="2" borderId="175" xfId="0" applyFill="1" applyBorder="1" applyAlignment="1">
      <alignment horizontal="center" vertical="center"/>
    </xf>
    <xf numFmtId="0" fontId="0" fillId="0" borderId="145" xfId="0" applyBorder="1" applyAlignment="1">
      <alignment horizontal="center" vertical="center"/>
    </xf>
    <xf numFmtId="0" fontId="0" fillId="0" borderId="3" xfId="0" applyBorder="1" applyAlignment="1">
      <alignment horizontal="center" vertical="center"/>
    </xf>
    <xf numFmtId="0" fontId="0" fillId="0" borderId="146" xfId="0" applyBorder="1" applyAlignment="1">
      <alignment horizontal="center" vertical="center"/>
    </xf>
    <xf numFmtId="0" fontId="0" fillId="0" borderId="16"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2" fontId="0" fillId="0" borderId="3" xfId="0" applyNumberFormat="1" applyBorder="1" applyAlignment="1">
      <alignment horizontal="center"/>
    </xf>
    <xf numFmtId="2" fontId="0" fillId="0" borderId="146" xfId="0" applyNumberFormat="1" applyBorder="1" applyAlignment="1">
      <alignment horizontal="center"/>
    </xf>
    <xf numFmtId="2" fontId="0" fillId="0" borderId="143" xfId="0" applyNumberFormat="1" applyBorder="1" applyAlignment="1">
      <alignment horizontal="center"/>
    </xf>
    <xf numFmtId="2" fontId="0" fillId="0" borderId="144" xfId="0" applyNumberFormat="1" applyBorder="1" applyAlignment="1">
      <alignment horizontal="center"/>
    </xf>
    <xf numFmtId="2" fontId="0" fillId="0" borderId="77" xfId="0" applyNumberFormat="1" applyFill="1" applyBorder="1" applyAlignment="1">
      <alignment horizontal="center"/>
    </xf>
    <xf numFmtId="2" fontId="0" fillId="0" borderId="64" xfId="0" applyNumberFormat="1" applyFill="1" applyBorder="1" applyAlignment="1">
      <alignment horizontal="center"/>
    </xf>
    <xf numFmtId="1" fontId="0" fillId="0" borderId="21" xfId="0" applyNumberFormat="1" applyFill="1" applyBorder="1" applyAlignment="1">
      <alignment horizontal="center"/>
    </xf>
    <xf numFmtId="1" fontId="0" fillId="0" borderId="79" xfId="0" applyNumberFormat="1" applyFill="1" applyBorder="1" applyAlignment="1">
      <alignment horizontal="center"/>
    </xf>
    <xf numFmtId="2" fontId="0" fillId="0" borderId="81" xfId="0" applyNumberFormat="1" applyFill="1" applyBorder="1" applyAlignment="1">
      <alignment horizontal="center"/>
    </xf>
    <xf numFmtId="2" fontId="0" fillId="0" borderId="82" xfId="0" applyNumberFormat="1" applyFill="1" applyBorder="1" applyAlignment="1">
      <alignment horizontal="center"/>
    </xf>
    <xf numFmtId="0" fontId="0" fillId="0" borderId="87" xfId="0" applyFill="1" applyBorder="1" applyAlignment="1">
      <alignment horizontal="center"/>
    </xf>
    <xf numFmtId="0" fontId="0" fillId="0" borderId="151" xfId="0" applyFill="1" applyBorder="1" applyAlignment="1">
      <alignment horizontal="center"/>
    </xf>
    <xf numFmtId="1" fontId="0" fillId="0" borderId="92" xfId="0" applyNumberFormat="1" applyFill="1" applyBorder="1" applyAlignment="1">
      <alignment horizontal="center"/>
    </xf>
    <xf numFmtId="0" fontId="0" fillId="0" borderId="71" xfId="0" applyFill="1" applyBorder="1" applyAlignment="1">
      <alignment horizontal="center"/>
    </xf>
    <xf numFmtId="0" fontId="0" fillId="0" borderId="103" xfId="0" applyFill="1" applyBorder="1" applyAlignment="1">
      <alignment horizontal="center"/>
    </xf>
    <xf numFmtId="0" fontId="0" fillId="0" borderId="135" xfId="0" applyFill="1" applyBorder="1" applyAlignment="1">
      <alignment horizontal="center"/>
    </xf>
    <xf numFmtId="2" fontId="0" fillId="0" borderId="3" xfId="0" applyNumberFormat="1" applyFill="1" applyBorder="1" applyAlignment="1">
      <alignment horizontal="center"/>
    </xf>
    <xf numFmtId="2" fontId="0" fillId="0" borderId="11" xfId="0" applyNumberFormat="1" applyFill="1" applyBorder="1" applyAlignment="1">
      <alignment horizontal="center"/>
    </xf>
    <xf numFmtId="2" fontId="0" fillId="0" borderId="13" xfId="0" applyNumberFormat="1" applyFill="1" applyBorder="1" applyAlignment="1">
      <alignment horizontal="center"/>
    </xf>
    <xf numFmtId="2" fontId="0" fillId="0" borderId="142" xfId="0" applyNumberFormat="1" applyBorder="1" applyAlignment="1">
      <alignment horizontal="center"/>
    </xf>
    <xf numFmtId="0" fontId="0" fillId="0" borderId="59" xfId="0" applyFill="1" applyBorder="1" applyAlignment="1">
      <alignment horizontal="center"/>
    </xf>
    <xf numFmtId="2" fontId="0" fillId="0" borderId="100" xfId="0" applyNumberFormat="1" applyFill="1" applyBorder="1" applyAlignment="1">
      <alignment horizontal="center"/>
    </xf>
    <xf numFmtId="0" fontId="0" fillId="0" borderId="72" xfId="0" applyFill="1" applyBorder="1" applyAlignment="1">
      <alignment horizontal="center"/>
    </xf>
    <xf numFmtId="0" fontId="0" fillId="0" borderId="57" xfId="0" applyFill="1" applyBorder="1" applyAlignment="1">
      <alignment horizontal="center"/>
    </xf>
    <xf numFmtId="0" fontId="0" fillId="0" borderId="58" xfId="0" applyFill="1" applyBorder="1" applyAlignment="1">
      <alignment horizontal="center"/>
    </xf>
    <xf numFmtId="0" fontId="0" fillId="0" borderId="99" xfId="0" applyFill="1" applyBorder="1" applyAlignment="1">
      <alignment horizontal="center"/>
    </xf>
    <xf numFmtId="0" fontId="0" fillId="0" borderId="3" xfId="0" applyFill="1" applyBorder="1" applyAlignment="1">
      <alignment horizontal="center"/>
    </xf>
    <xf numFmtId="0" fontId="0" fillId="0" borderId="99" xfId="0" applyFill="1" applyBorder="1" applyAlignment="1">
      <alignment horizontal="center" vertical="center"/>
    </xf>
    <xf numFmtId="0" fontId="0" fillId="0" borderId="3" xfId="0" applyFill="1" applyBorder="1" applyAlignment="1">
      <alignment horizontal="center" vertical="center"/>
    </xf>
    <xf numFmtId="0" fontId="0" fillId="0" borderId="62" xfId="0" applyFill="1" applyBorder="1" applyAlignment="1">
      <alignment horizontal="center" vertical="center"/>
    </xf>
    <xf numFmtId="0" fontId="0" fillId="0" borderId="77" xfId="0" applyFill="1" applyBorder="1" applyAlignment="1">
      <alignment horizontal="center" vertical="center"/>
    </xf>
    <xf numFmtId="0" fontId="0" fillId="0" borderId="187" xfId="0" applyFill="1" applyBorder="1" applyAlignment="1">
      <alignment horizontal="center" vertical="center"/>
    </xf>
    <xf numFmtId="0" fontId="0" fillId="0" borderId="4" xfId="0" applyFill="1" applyBorder="1" applyAlignment="1">
      <alignment horizontal="center" vertical="center"/>
    </xf>
    <xf numFmtId="0" fontId="0" fillId="0" borderId="71" xfId="0" applyFill="1" applyBorder="1" applyAlignment="1">
      <alignment horizontal="center" vertical="center"/>
    </xf>
    <xf numFmtId="41" fontId="0" fillId="0" borderId="3" xfId="0" applyNumberFormat="1" applyFill="1" applyBorder="1" applyAlignment="1">
      <alignment horizontal="center" vertical="center"/>
    </xf>
    <xf numFmtId="0" fontId="0" fillId="0" borderId="100" xfId="0" applyFill="1" applyBorder="1" applyAlignment="1">
      <alignment horizontal="center"/>
    </xf>
    <xf numFmtId="0" fontId="0" fillId="0" borderId="60" xfId="0" applyBorder="1" applyAlignment="1">
      <alignment horizontal="center" wrapText="1"/>
    </xf>
    <xf numFmtId="0" fontId="0" fillId="0" borderId="7" xfId="0" applyBorder="1" applyAlignment="1">
      <alignment horizontal="center" wrapText="1"/>
    </xf>
    <xf numFmtId="0" fontId="0" fillId="0" borderId="61" xfId="0" applyBorder="1" applyAlignment="1">
      <alignment horizontal="center" wrapText="1"/>
    </xf>
    <xf numFmtId="0" fontId="0" fillId="0" borderId="55" xfId="0" applyBorder="1" applyAlignment="1">
      <alignment horizontal="center" wrapText="1"/>
    </xf>
    <xf numFmtId="0" fontId="0" fillId="0" borderId="0" xfId="0" applyBorder="1" applyAlignment="1">
      <alignment horizontal="center" wrapText="1"/>
    </xf>
    <xf numFmtId="0" fontId="0" fillId="0" borderId="56" xfId="0" applyBorder="1" applyAlignment="1">
      <alignment horizontal="center" wrapText="1"/>
    </xf>
    <xf numFmtId="0" fontId="0" fillId="0" borderId="57" xfId="0" applyFill="1" applyBorder="1" applyAlignment="1">
      <alignment horizontal="center" vertical="center"/>
    </xf>
    <xf numFmtId="0" fontId="0" fillId="0" borderId="58" xfId="0" applyFill="1" applyBorder="1" applyAlignment="1">
      <alignment horizontal="center" vertical="center"/>
    </xf>
    <xf numFmtId="0" fontId="0" fillId="0" borderId="59" xfId="0" applyFill="1" applyBorder="1" applyAlignment="1">
      <alignment horizontal="center" vertical="center"/>
    </xf>
    <xf numFmtId="0" fontId="0" fillId="0" borderId="87" xfId="0" applyFill="1" applyBorder="1" applyAlignment="1">
      <alignment horizontal="center" vertical="center" wrapText="1"/>
    </xf>
    <xf numFmtId="0" fontId="0" fillId="0" borderId="88" xfId="0" applyFill="1" applyBorder="1" applyAlignment="1">
      <alignment horizontal="center" vertical="center" wrapText="1"/>
    </xf>
    <xf numFmtId="0" fontId="0" fillId="0" borderId="4" xfId="0" applyNumberFormat="1" applyFill="1" applyBorder="1" applyAlignment="1">
      <alignment horizontal="center"/>
    </xf>
    <xf numFmtId="0" fontId="0" fillId="0" borderId="116" xfId="0" applyNumberFormat="1" applyFill="1" applyBorder="1" applyAlignment="1">
      <alignment horizontal="center"/>
    </xf>
    <xf numFmtId="0" fontId="0" fillId="0" borderId="3" xfId="0" applyNumberFormat="1" applyFill="1" applyBorder="1" applyAlignment="1">
      <alignment horizontal="center"/>
    </xf>
    <xf numFmtId="0" fontId="0" fillId="0" borderId="100" xfId="0" applyNumberFormat="1" applyFill="1" applyBorder="1" applyAlignment="1">
      <alignment horizontal="center"/>
    </xf>
    <xf numFmtId="0" fontId="0" fillId="0" borderId="77" xfId="0" applyNumberFormat="1" applyFill="1" applyBorder="1" applyAlignment="1">
      <alignment horizontal="center"/>
    </xf>
    <xf numFmtId="0" fontId="0" fillId="0" borderId="64" xfId="0" applyNumberFormat="1" applyFill="1" applyBorder="1" applyAlignment="1">
      <alignment horizontal="center"/>
    </xf>
    <xf numFmtId="0" fontId="0" fillId="0" borderId="70" xfId="0" applyFill="1" applyBorder="1" applyAlignment="1">
      <alignment horizontal="center" vertical="center"/>
    </xf>
    <xf numFmtId="0" fontId="0" fillId="0" borderId="71" xfId="0" applyFill="1" applyBorder="1" applyAlignment="1">
      <alignment horizontal="center" vertical="center" wrapText="1"/>
    </xf>
    <xf numFmtId="0" fontId="0" fillId="0" borderId="3" xfId="0" applyFill="1" applyBorder="1" applyAlignment="1">
      <alignment horizontal="center" vertical="center" wrapText="1"/>
    </xf>
    <xf numFmtId="0" fontId="0" fillId="0" borderId="103" xfId="0" applyFill="1" applyBorder="1" applyAlignment="1">
      <alignment horizontal="center" vertical="center" wrapText="1"/>
    </xf>
    <xf numFmtId="0" fontId="0" fillId="0" borderId="11" xfId="0" applyFill="1" applyBorder="1" applyAlignment="1">
      <alignment horizontal="center" vertical="center" wrapText="1"/>
    </xf>
    <xf numFmtId="0" fontId="0" fillId="0" borderId="77" xfId="0" applyFill="1" applyBorder="1" applyAlignment="1">
      <alignment horizontal="center"/>
    </xf>
    <xf numFmtId="0" fontId="0" fillId="0" borderId="64" xfId="0" applyFill="1" applyBorder="1" applyAlignment="1">
      <alignment horizontal="center"/>
    </xf>
    <xf numFmtId="0" fontId="0" fillId="0" borderId="72" xfId="0" applyFill="1" applyBorder="1" applyAlignment="1">
      <alignment horizontal="center" vertical="center"/>
    </xf>
    <xf numFmtId="0" fontId="0" fillId="0" borderId="11" xfId="0" applyFill="1" applyBorder="1" applyAlignment="1">
      <alignment horizontal="center"/>
    </xf>
    <xf numFmtId="0" fontId="0" fillId="0" borderId="13" xfId="0" applyFill="1" applyBorder="1" applyAlignment="1">
      <alignment horizontal="center"/>
    </xf>
    <xf numFmtId="0" fontId="0" fillId="0" borderId="145" xfId="0" applyBorder="1" applyAlignment="1">
      <alignment horizontal="left" wrapText="1"/>
    </xf>
    <xf numFmtId="0" fontId="0" fillId="0" borderId="3" xfId="0" applyBorder="1" applyAlignment="1">
      <alignment horizontal="left" wrapText="1"/>
    </xf>
    <xf numFmtId="0" fontId="0" fillId="0" borderId="146" xfId="0" applyBorder="1" applyAlignment="1">
      <alignment horizontal="left" wrapText="1"/>
    </xf>
    <xf numFmtId="0" fontId="0" fillId="0" borderId="142" xfId="0" applyBorder="1" applyAlignment="1">
      <alignment horizontal="left" wrapText="1"/>
    </xf>
    <xf numFmtId="0" fontId="0" fillId="0" borderId="143" xfId="0" applyBorder="1" applyAlignment="1">
      <alignment horizontal="left" wrapText="1"/>
    </xf>
    <xf numFmtId="0" fontId="0" fillId="0" borderId="144" xfId="0" applyBorder="1" applyAlignment="1">
      <alignment horizontal="left" wrapText="1"/>
    </xf>
    <xf numFmtId="0" fontId="0" fillId="0" borderId="9" xfId="0" applyFill="1" applyBorder="1" applyAlignment="1">
      <alignment horizontal="center" vertical="center"/>
    </xf>
    <xf numFmtId="0" fontId="0" fillId="0" borderId="10" xfId="0" applyFill="1" applyBorder="1" applyAlignment="1">
      <alignment horizontal="center" vertical="center"/>
    </xf>
    <xf numFmtId="0" fontId="0" fillId="0" borderId="150" xfId="0" applyFill="1" applyBorder="1" applyAlignment="1">
      <alignment horizontal="center" vertical="center"/>
    </xf>
    <xf numFmtId="0" fontId="0" fillId="0" borderId="11" xfId="0" applyFill="1" applyBorder="1" applyAlignment="1">
      <alignment horizontal="center" vertical="center"/>
    </xf>
    <xf numFmtId="0" fontId="0" fillId="0" borderId="12" xfId="0" applyFill="1" applyBorder="1" applyAlignment="1">
      <alignment horizontal="center" vertical="center"/>
    </xf>
    <xf numFmtId="0" fontId="0" fillId="0" borderId="13" xfId="0" applyFill="1" applyBorder="1" applyAlignment="1">
      <alignment horizontal="center" vertical="center"/>
    </xf>
    <xf numFmtId="0" fontId="0" fillId="0" borderId="12"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0" xfId="0" applyFill="1" applyBorder="1" applyAlignment="1">
      <alignment horizontal="center"/>
    </xf>
    <xf numFmtId="0" fontId="0" fillId="0" borderId="12" xfId="0" applyFill="1" applyBorder="1" applyAlignment="1">
      <alignment horizontal="center"/>
    </xf>
    <xf numFmtId="0" fontId="0" fillId="0" borderId="105" xfId="0" applyFill="1" applyBorder="1" applyAlignment="1">
      <alignment horizontal="center"/>
    </xf>
    <xf numFmtId="0" fontId="0" fillId="0" borderId="53" xfId="0" applyFill="1" applyBorder="1" applyAlignment="1">
      <alignment horizontal="center"/>
    </xf>
    <xf numFmtId="0" fontId="0" fillId="0" borderId="54" xfId="0" applyFill="1" applyBorder="1" applyAlignment="1">
      <alignment horizontal="center"/>
    </xf>
    <xf numFmtId="0" fontId="0" fillId="0" borderId="56" xfId="0" applyFill="1" applyBorder="1" applyAlignment="1">
      <alignment horizontal="center"/>
    </xf>
    <xf numFmtId="0" fontId="0" fillId="0" borderId="55" xfId="0" applyFill="1" applyBorder="1" applyAlignment="1">
      <alignment horizontal="center"/>
    </xf>
    <xf numFmtId="0" fontId="0" fillId="0" borderId="149" xfId="0" applyFill="1" applyBorder="1" applyAlignment="1">
      <alignment horizontal="center" vertical="center"/>
    </xf>
    <xf numFmtId="0" fontId="0" fillId="0" borderId="190" xfId="0" applyFill="1" applyBorder="1" applyAlignment="1">
      <alignment horizontal="center" vertical="center"/>
    </xf>
    <xf numFmtId="0" fontId="0" fillId="0" borderId="184" xfId="0" applyFill="1" applyBorder="1" applyAlignment="1">
      <alignment horizontal="center" vertical="center"/>
    </xf>
    <xf numFmtId="41" fontId="0" fillId="0" borderId="128" xfId="0" applyNumberFormat="1" applyFill="1" applyBorder="1" applyAlignment="1">
      <alignment horizontal="center" vertical="center"/>
    </xf>
    <xf numFmtId="41" fontId="0" fillId="0" borderId="104" xfId="0" applyNumberFormat="1" applyFill="1" applyBorder="1" applyAlignment="1">
      <alignment horizontal="center" vertical="center"/>
    </xf>
    <xf numFmtId="0" fontId="0" fillId="0" borderId="147" xfId="0" applyFill="1" applyBorder="1" applyAlignment="1">
      <alignment horizontal="center" vertical="center" wrapText="1"/>
    </xf>
    <xf numFmtId="0" fontId="0" fillId="0" borderId="155" xfId="0" applyFill="1" applyBorder="1" applyAlignment="1">
      <alignment horizontal="center" vertical="center" wrapText="1"/>
    </xf>
    <xf numFmtId="0" fontId="0" fillId="0" borderId="8" xfId="0" applyFill="1" applyBorder="1" applyAlignment="1">
      <alignment horizontal="center" vertical="center" wrapText="1"/>
    </xf>
    <xf numFmtId="0" fontId="0" fillId="0" borderId="16" xfId="0" applyFill="1" applyBorder="1" applyAlignment="1">
      <alignment horizontal="center" vertical="center" wrapText="1"/>
    </xf>
    <xf numFmtId="0" fontId="0" fillId="0" borderId="189" xfId="0" applyFill="1" applyBorder="1" applyAlignment="1">
      <alignment horizontal="center" vertical="center" wrapText="1"/>
    </xf>
    <xf numFmtId="0" fontId="0" fillId="0" borderId="143" xfId="0" applyFill="1" applyBorder="1" applyAlignment="1">
      <alignment horizontal="center" vertical="center"/>
    </xf>
    <xf numFmtId="0" fontId="0" fillId="0" borderId="87" xfId="0" applyFill="1" applyBorder="1" applyAlignment="1">
      <alignment horizontal="center" vertical="center"/>
    </xf>
    <xf numFmtId="0" fontId="0" fillId="0" borderId="88" xfId="0" applyFill="1" applyBorder="1" applyAlignment="1">
      <alignment horizontal="center" vertical="center"/>
    </xf>
    <xf numFmtId="0" fontId="0" fillId="0" borderId="70" xfId="0" applyFill="1" applyBorder="1" applyAlignment="1">
      <alignment horizontal="center" vertical="center" wrapText="1"/>
    </xf>
    <xf numFmtId="0" fontId="0" fillId="0" borderId="99" xfId="0" applyFill="1" applyBorder="1" applyAlignment="1">
      <alignment horizontal="center" vertical="center" wrapText="1"/>
    </xf>
    <xf numFmtId="0" fontId="0" fillId="0" borderId="79" xfId="0" applyFill="1" applyBorder="1" applyAlignment="1">
      <alignment horizontal="center" vertical="center" wrapText="1"/>
    </xf>
    <xf numFmtId="0" fontId="0" fillId="2" borderId="57" xfId="0" applyFill="1" applyBorder="1" applyAlignment="1">
      <alignment horizontal="center" wrapText="1"/>
    </xf>
    <xf numFmtId="0" fontId="0" fillId="2" borderId="58" xfId="0" applyFill="1" applyBorder="1" applyAlignment="1">
      <alignment horizontal="center" wrapText="1"/>
    </xf>
    <xf numFmtId="0" fontId="0" fillId="2" borderId="59" xfId="0" applyFill="1" applyBorder="1" applyAlignment="1">
      <alignment horizontal="center" wrapText="1"/>
    </xf>
    <xf numFmtId="0" fontId="0" fillId="0" borderId="60" xfId="0" applyBorder="1" applyAlignment="1">
      <alignment horizontal="center" vertical="center" wrapText="1"/>
    </xf>
    <xf numFmtId="0" fontId="0" fillId="0" borderId="7" xfId="0" applyBorder="1" applyAlignment="1">
      <alignment horizontal="center" vertical="center" wrapText="1"/>
    </xf>
    <xf numFmtId="0" fontId="0" fillId="0" borderId="61" xfId="0" applyBorder="1" applyAlignment="1">
      <alignment horizontal="center" vertical="center" wrapText="1"/>
    </xf>
    <xf numFmtId="0" fontId="0" fillId="0" borderId="55" xfId="0" applyBorder="1" applyAlignment="1">
      <alignment horizontal="center" vertical="center" wrapText="1"/>
    </xf>
    <xf numFmtId="0" fontId="0" fillId="0" borderId="0" xfId="0" applyBorder="1" applyAlignment="1">
      <alignment horizontal="center" vertical="center" wrapText="1"/>
    </xf>
    <xf numFmtId="0" fontId="0" fillId="0" borderId="56" xfId="0"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0" fillId="0" borderId="54" xfId="0" applyBorder="1" applyAlignment="1">
      <alignment horizontal="center" vertical="center" wrapText="1"/>
    </xf>
    <xf numFmtId="0" fontId="0" fillId="2" borderId="42" xfId="0" applyFill="1" applyBorder="1" applyAlignment="1">
      <alignment horizontal="center"/>
    </xf>
    <xf numFmtId="0" fontId="0" fillId="2" borderId="43" xfId="0" applyFill="1" applyBorder="1" applyAlignment="1">
      <alignment horizontal="center"/>
    </xf>
    <xf numFmtId="0" fontId="0" fillId="2" borderId="141" xfId="0" applyFill="1" applyBorder="1" applyAlignment="1">
      <alignment horizontal="center"/>
    </xf>
    <xf numFmtId="0" fontId="0" fillId="0" borderId="145" xfId="0" applyBorder="1" applyAlignment="1">
      <alignment horizontal="left" vertical="center" wrapText="1"/>
    </xf>
    <xf numFmtId="0" fontId="0" fillId="0" borderId="3" xfId="0" applyBorder="1" applyAlignment="1">
      <alignment horizontal="left" vertical="center" wrapText="1"/>
    </xf>
    <xf numFmtId="0" fontId="0" fillId="0" borderId="146" xfId="0" applyBorder="1" applyAlignment="1">
      <alignment horizontal="left" vertical="center" wrapText="1"/>
    </xf>
    <xf numFmtId="0" fontId="0" fillId="0" borderId="55" xfId="0" applyFill="1" applyBorder="1" applyAlignment="1">
      <alignment horizontal="center" vertical="center" wrapText="1"/>
    </xf>
    <xf numFmtId="0" fontId="0" fillId="0" borderId="0" xfId="0" applyFill="1" applyBorder="1" applyAlignment="1">
      <alignment horizontal="center" vertical="center" wrapText="1"/>
    </xf>
    <xf numFmtId="0" fontId="0" fillId="0" borderId="56" xfId="0" applyFill="1" applyBorder="1" applyAlignment="1">
      <alignment horizontal="center" vertical="center" wrapText="1"/>
    </xf>
    <xf numFmtId="0" fontId="0" fillId="2" borderId="49" xfId="0" applyFill="1" applyBorder="1" applyAlignment="1">
      <alignment horizontal="center"/>
    </xf>
    <xf numFmtId="0" fontId="0" fillId="2" borderId="50" xfId="0" applyFill="1" applyBorder="1" applyAlignment="1">
      <alignment horizontal="center"/>
    </xf>
    <xf numFmtId="0" fontId="0" fillId="2" borderId="51" xfId="0" applyFill="1" applyBorder="1" applyAlignment="1">
      <alignment horizontal="center"/>
    </xf>
    <xf numFmtId="0" fontId="1" fillId="2" borderId="14" xfId="0" applyFont="1" applyFill="1" applyBorder="1" applyAlignment="1">
      <alignment horizontal="center"/>
    </xf>
    <xf numFmtId="0" fontId="1" fillId="2" borderId="5" xfId="0" applyFont="1" applyFill="1" applyBorder="1" applyAlignment="1">
      <alignment horizontal="center"/>
    </xf>
    <xf numFmtId="0" fontId="1" fillId="2" borderId="15" xfId="0" applyFont="1" applyFill="1" applyBorder="1" applyAlignment="1">
      <alignment horizontal="center"/>
    </xf>
    <xf numFmtId="0" fontId="0" fillId="0" borderId="1" xfId="0" applyBorder="1" applyAlignment="1">
      <alignment horizontal="center" wrapText="1"/>
    </xf>
    <xf numFmtId="0" fontId="0" fillId="0" borderId="131" xfId="0" applyBorder="1" applyAlignment="1">
      <alignment horizontal="center" wrapText="1"/>
    </xf>
    <xf numFmtId="0" fontId="0" fillId="0" borderId="2" xfId="0" applyBorder="1" applyAlignment="1">
      <alignment horizontal="center" wrapText="1"/>
    </xf>
    <xf numFmtId="2" fontId="0" fillId="0" borderId="66" xfId="0" applyNumberFormat="1" applyFill="1" applyBorder="1" applyAlignment="1">
      <alignment horizontal="center"/>
    </xf>
    <xf numFmtId="0" fontId="0" fillId="0" borderId="145" xfId="0" applyBorder="1" applyAlignment="1">
      <alignment horizontal="center"/>
    </xf>
    <xf numFmtId="0" fontId="0" fillId="0" borderId="146" xfId="0" applyBorder="1" applyAlignment="1">
      <alignment horizontal="center"/>
    </xf>
    <xf numFmtId="0" fontId="0" fillId="0" borderId="155" xfId="0" applyBorder="1" applyAlignment="1">
      <alignment horizontal="center"/>
    </xf>
    <xf numFmtId="0" fontId="0" fillId="0" borderId="7" xfId="0" applyBorder="1" applyAlignment="1">
      <alignment horizontal="center"/>
    </xf>
    <xf numFmtId="0" fontId="0" fillId="0" borderId="156" xfId="0" applyBorder="1" applyAlignment="1">
      <alignment horizontal="center"/>
    </xf>
    <xf numFmtId="0" fontId="0" fillId="0" borderId="176" xfId="0" applyBorder="1" applyAlignment="1">
      <alignment horizontal="center"/>
    </xf>
    <xf numFmtId="0" fontId="0" fillId="0" borderId="10" xfId="0" applyBorder="1" applyAlignment="1">
      <alignment horizontal="center"/>
    </xf>
    <xf numFmtId="0" fontId="0" fillId="0" borderId="177" xfId="0" applyBorder="1" applyAlignment="1">
      <alignment horizontal="center"/>
    </xf>
    <xf numFmtId="0" fontId="0" fillId="0" borderId="147" xfId="0" applyBorder="1" applyAlignment="1">
      <alignment horizontal="center"/>
    </xf>
    <xf numFmtId="0" fontId="0" fillId="0" borderId="12" xfId="0" applyBorder="1" applyAlignment="1">
      <alignment horizontal="center"/>
    </xf>
    <xf numFmtId="0" fontId="0" fillId="0" borderId="154" xfId="0" applyBorder="1" applyAlignment="1">
      <alignment horizontal="center"/>
    </xf>
    <xf numFmtId="0" fontId="0" fillId="0" borderId="0" xfId="0" applyBorder="1" applyAlignment="1">
      <alignment horizontal="center"/>
    </xf>
    <xf numFmtId="0" fontId="0" fillId="0" borderId="193" xfId="0" applyBorder="1" applyAlignment="1">
      <alignment horizontal="center"/>
    </xf>
    <xf numFmtId="0" fontId="0" fillId="0" borderId="18" xfId="0" applyBorder="1" applyAlignment="1">
      <alignment horizontal="center"/>
    </xf>
    <xf numFmtId="0" fontId="0" fillId="0" borderId="179" xfId="0" applyBorder="1" applyAlignment="1">
      <alignment horizontal="center"/>
    </xf>
    <xf numFmtId="0" fontId="0" fillId="0" borderId="147" xfId="0" applyBorder="1" applyAlignment="1">
      <alignment horizontal="left" vertical="center" wrapText="1"/>
    </xf>
    <xf numFmtId="0" fontId="0" fillId="0" borderId="12" xfId="0" applyBorder="1" applyAlignment="1">
      <alignment horizontal="left" vertical="center" wrapText="1"/>
    </xf>
    <xf numFmtId="0" fontId="0" fillId="0" borderId="154" xfId="0" applyBorder="1" applyAlignment="1">
      <alignment horizontal="left" vertical="center" wrapText="1"/>
    </xf>
    <xf numFmtId="0" fontId="0" fillId="0" borderId="145" xfId="0" applyFill="1" applyBorder="1" applyAlignment="1">
      <alignment horizontal="left" wrapText="1"/>
    </xf>
    <xf numFmtId="0" fontId="0" fillId="0" borderId="3" xfId="0" applyFill="1" applyBorder="1" applyAlignment="1">
      <alignment horizontal="left" wrapText="1"/>
    </xf>
    <xf numFmtId="0" fontId="0" fillId="0" borderId="146" xfId="0" applyFill="1" applyBorder="1" applyAlignment="1">
      <alignment horizontal="left" wrapText="1"/>
    </xf>
    <xf numFmtId="0" fontId="0" fillId="0" borderId="193" xfId="0" applyBorder="1" applyAlignment="1">
      <alignment horizontal="left"/>
    </xf>
    <xf numFmtId="0" fontId="0" fillId="0" borderId="18" xfId="0" applyBorder="1" applyAlignment="1">
      <alignment horizontal="left"/>
    </xf>
    <xf numFmtId="0" fontId="0" fillId="0" borderId="179" xfId="0" applyBorder="1" applyAlignment="1">
      <alignment horizontal="left"/>
    </xf>
    <xf numFmtId="0" fontId="0" fillId="2" borderId="148" xfId="0" applyFill="1" applyBorder="1" applyAlignment="1">
      <alignment horizontal="center"/>
    </xf>
    <xf numFmtId="0" fontId="0" fillId="2" borderId="46" xfId="0" applyFill="1" applyBorder="1" applyAlignment="1">
      <alignment horizontal="center"/>
    </xf>
    <xf numFmtId="0" fontId="0" fillId="2" borderId="47" xfId="0" applyFill="1" applyBorder="1" applyAlignment="1">
      <alignment horizontal="center"/>
    </xf>
    <xf numFmtId="0" fontId="0" fillId="2" borderId="96" xfId="0" applyFill="1" applyBorder="1" applyAlignment="1">
      <alignment horizontal="center"/>
    </xf>
    <xf numFmtId="0" fontId="0" fillId="2" borderId="97" xfId="0" applyFill="1" applyBorder="1" applyAlignment="1">
      <alignment horizontal="center"/>
    </xf>
    <xf numFmtId="0" fontId="0" fillId="2" borderId="98" xfId="0" applyFill="1" applyBorder="1" applyAlignment="1">
      <alignment horizontal="center"/>
    </xf>
    <xf numFmtId="0" fontId="4" fillId="0" borderId="41" xfId="0" applyFont="1" applyFill="1" applyBorder="1" applyAlignment="1">
      <alignment horizontal="center"/>
    </xf>
    <xf numFmtId="0" fontId="0" fillId="0" borderId="86" xfId="0" applyBorder="1" applyAlignment="1">
      <alignment horizontal="left"/>
    </xf>
    <xf numFmtId="0" fontId="0" fillId="0" borderId="87" xfId="0" applyBorder="1" applyAlignment="1">
      <alignment horizontal="left"/>
    </xf>
    <xf numFmtId="0" fontId="0" fillId="0" borderId="88" xfId="0" applyBorder="1" applyAlignment="1">
      <alignment horizontal="left"/>
    </xf>
    <xf numFmtId="0" fontId="0" fillId="0" borderId="86" xfId="0" applyBorder="1" applyAlignment="1">
      <alignment horizontal="center" vertical="center"/>
    </xf>
    <xf numFmtId="0" fontId="0" fillId="0" borderId="88" xfId="0" applyBorder="1" applyAlignment="1">
      <alignment horizontal="center" vertical="center"/>
    </xf>
    <xf numFmtId="0" fontId="0" fillId="0" borderId="90" xfId="0" applyBorder="1" applyAlignment="1">
      <alignment horizontal="left"/>
    </xf>
    <xf numFmtId="0" fontId="0" fillId="0" borderId="91" xfId="0" applyBorder="1" applyAlignment="1">
      <alignment horizontal="left"/>
    </xf>
    <xf numFmtId="0" fontId="0" fillId="0" borderId="92" xfId="0" applyBorder="1" applyAlignment="1">
      <alignment horizontal="center"/>
    </xf>
    <xf numFmtId="0" fontId="0" fillId="0" borderId="93" xfId="0" applyBorder="1" applyAlignment="1">
      <alignment horizontal="center"/>
    </xf>
    <xf numFmtId="167" fontId="0" fillId="0" borderId="92" xfId="0" applyNumberFormat="1" applyBorder="1" applyAlignment="1">
      <alignment horizontal="center"/>
    </xf>
    <xf numFmtId="0" fontId="0" fillId="0" borderId="55" xfId="0" applyBorder="1" applyAlignment="1">
      <alignment horizontal="center"/>
    </xf>
    <xf numFmtId="0" fontId="0" fillId="0" borderId="56" xfId="0" applyBorder="1" applyAlignment="1">
      <alignment horizontal="center"/>
    </xf>
    <xf numFmtId="0" fontId="0" fillId="0" borderId="52" xfId="0" applyBorder="1" applyAlignment="1">
      <alignment horizontal="center"/>
    </xf>
    <xf numFmtId="0" fontId="0" fillId="0" borderId="53" xfId="0" applyBorder="1" applyAlignment="1">
      <alignment horizontal="center"/>
    </xf>
    <xf numFmtId="0" fontId="0" fillId="0" borderId="54" xfId="0" applyBorder="1" applyAlignment="1">
      <alignment horizontal="center"/>
    </xf>
    <xf numFmtId="0" fontId="21" fillId="0" borderId="83" xfId="0" applyFont="1" applyBorder="1" applyAlignment="1">
      <alignment horizontal="center"/>
    </xf>
    <xf numFmtId="0" fontId="21" fillId="0" borderId="84" xfId="0" applyFont="1" applyBorder="1" applyAlignment="1">
      <alignment horizontal="center"/>
    </xf>
    <xf numFmtId="0" fontId="0" fillId="0" borderId="86" xfId="0" applyBorder="1" applyAlignment="1">
      <alignment horizontal="center"/>
    </xf>
    <xf numFmtId="0" fontId="0" fillId="0" borderId="87" xfId="0" applyBorder="1" applyAlignment="1">
      <alignment horizontal="center"/>
    </xf>
    <xf numFmtId="0" fontId="0" fillId="0" borderId="88" xfId="0" applyBorder="1" applyAlignment="1">
      <alignment horizontal="center"/>
    </xf>
    <xf numFmtId="0" fontId="0" fillId="0" borderId="78" xfId="0" applyBorder="1" applyAlignment="1">
      <alignment horizontal="left" wrapText="1"/>
    </xf>
    <xf numFmtId="0" fontId="0" fillId="0" borderId="21" xfId="0" applyBorder="1" applyAlignment="1">
      <alignment horizontal="left" wrapText="1"/>
    </xf>
    <xf numFmtId="0" fontId="0" fillId="0" borderId="79" xfId="0" applyBorder="1" applyAlignment="1">
      <alignment horizontal="left" wrapText="1"/>
    </xf>
    <xf numFmtId="0" fontId="0" fillId="0" borderId="7" xfId="0" applyFont="1" applyBorder="1" applyAlignment="1">
      <alignment horizontal="center" vertical="center"/>
    </xf>
    <xf numFmtId="0" fontId="0" fillId="0" borderId="41" xfId="0" applyFont="1" applyBorder="1" applyAlignment="1">
      <alignment horizontal="center" vertical="center"/>
    </xf>
    <xf numFmtId="0" fontId="0" fillId="2" borderId="57" xfId="0" applyFill="1" applyBorder="1" applyAlignment="1">
      <alignment horizontal="center" vertical="center"/>
    </xf>
    <xf numFmtId="0" fontId="0" fillId="2" borderId="58" xfId="0" applyFill="1" applyBorder="1" applyAlignment="1">
      <alignment horizontal="center" vertical="center"/>
    </xf>
    <xf numFmtId="0" fontId="0" fillId="2" borderId="59" xfId="0" applyFill="1" applyBorder="1" applyAlignment="1">
      <alignment horizontal="center" vertical="center"/>
    </xf>
    <xf numFmtId="0" fontId="0" fillId="0" borderId="73" xfId="0" applyFill="1" applyBorder="1" applyAlignment="1">
      <alignment vertical="center"/>
    </xf>
    <xf numFmtId="0" fontId="0" fillId="0" borderId="37" xfId="0" applyFill="1" applyBorder="1" applyAlignment="1">
      <alignment vertical="center"/>
    </xf>
    <xf numFmtId="0" fontId="0" fillId="0" borderId="38" xfId="0" applyFill="1" applyBorder="1" applyAlignment="1">
      <alignment vertical="center"/>
    </xf>
    <xf numFmtId="0" fontId="0" fillId="0" borderId="75" xfId="0" applyBorder="1" applyAlignment="1">
      <alignment vertical="center"/>
    </xf>
    <xf numFmtId="0" fontId="0" fillId="0" borderId="36" xfId="0" applyBorder="1" applyAlignment="1">
      <alignment vertical="center"/>
    </xf>
    <xf numFmtId="0" fontId="0" fillId="0" borderId="35" xfId="0" applyBorder="1" applyAlignment="1">
      <alignment vertical="center"/>
    </xf>
    <xf numFmtId="0" fontId="0" fillId="0" borderId="60" xfId="0" applyBorder="1" applyAlignment="1">
      <alignment horizontal="center"/>
    </xf>
    <xf numFmtId="0" fontId="0" fillId="0" borderId="61" xfId="0" applyBorder="1" applyAlignment="1">
      <alignment horizontal="center"/>
    </xf>
    <xf numFmtId="0" fontId="0" fillId="0" borderId="78" xfId="0" applyBorder="1" applyAlignment="1">
      <alignment horizontal="left"/>
    </xf>
    <xf numFmtId="0" fontId="0" fillId="0" borderId="21" xfId="0" applyBorder="1" applyAlignment="1">
      <alignment horizontal="left"/>
    </xf>
    <xf numFmtId="0" fontId="0" fillId="0" borderId="79" xfId="0" applyBorder="1" applyAlignment="1">
      <alignment horizontal="left"/>
    </xf>
    <xf numFmtId="0" fontId="0" fillId="0" borderId="78" xfId="0" applyBorder="1" applyAlignment="1">
      <alignment horizontal="center"/>
    </xf>
    <xf numFmtId="0" fontId="0" fillId="0" borderId="21" xfId="0" applyBorder="1" applyAlignment="1">
      <alignment horizontal="center"/>
    </xf>
    <xf numFmtId="0" fontId="0" fillId="0" borderId="81" xfId="0" applyBorder="1" applyAlignment="1">
      <alignment horizontal="center" vertical="center"/>
    </xf>
    <xf numFmtId="0" fontId="0" fillId="0" borderId="82" xfId="0" applyBorder="1" applyAlignment="1">
      <alignment horizontal="center" vertical="center"/>
    </xf>
    <xf numFmtId="0" fontId="0" fillId="0" borderId="80" xfId="0" applyBorder="1" applyAlignment="1">
      <alignment horizontal="center"/>
    </xf>
    <xf numFmtId="0" fontId="0" fillId="0" borderId="81" xfId="0" applyBorder="1" applyAlignment="1">
      <alignment horizontal="center"/>
    </xf>
    <xf numFmtId="0" fontId="0" fillId="0" borderId="21" xfId="0" applyBorder="1" applyAlignment="1">
      <alignment horizontal="center" vertical="center"/>
    </xf>
    <xf numFmtId="0" fontId="0" fillId="0" borderId="79" xfId="0" applyBorder="1" applyAlignment="1">
      <alignment horizontal="center" vertical="center"/>
    </xf>
    <xf numFmtId="0" fontId="1" fillId="2" borderId="49" xfId="0" applyFont="1" applyFill="1" applyBorder="1" applyAlignment="1">
      <alignment horizontal="center" vertical="center"/>
    </xf>
    <xf numFmtId="0" fontId="1" fillId="2" borderId="50" xfId="0" applyFont="1" applyFill="1" applyBorder="1" applyAlignment="1">
      <alignment horizontal="center" vertical="center"/>
    </xf>
    <xf numFmtId="0" fontId="1" fillId="2" borderId="51" xfId="0" applyFont="1" applyFill="1" applyBorder="1" applyAlignment="1">
      <alignment horizontal="center" vertical="center"/>
    </xf>
    <xf numFmtId="0" fontId="0" fillId="0" borderId="67" xfId="0" applyBorder="1" applyAlignment="1">
      <alignment horizontal="left"/>
    </xf>
    <xf numFmtId="0" fontId="0" fillId="0" borderId="12" xfId="0" applyBorder="1" applyAlignment="1">
      <alignment horizontal="left"/>
    </xf>
    <xf numFmtId="0" fontId="0" fillId="0" borderId="7" xfId="0" applyBorder="1" applyAlignment="1">
      <alignment horizontal="left"/>
    </xf>
    <xf numFmtId="0" fontId="0" fillId="0" borderId="67" xfId="0" applyFill="1" applyBorder="1" applyAlignment="1">
      <alignment horizontal="left" vertical="center"/>
    </xf>
    <xf numFmtId="0" fontId="0" fillId="0" borderId="12" xfId="0" applyFill="1" applyBorder="1" applyAlignment="1">
      <alignment horizontal="left" vertical="center"/>
    </xf>
    <xf numFmtId="0" fontId="0" fillId="0" borderId="67" xfId="0" applyBorder="1" applyAlignment="1">
      <alignment horizontal="left" vertical="center"/>
    </xf>
    <xf numFmtId="0" fontId="0" fillId="0" borderId="12" xfId="0" applyBorder="1" applyAlignment="1">
      <alignment horizontal="left" vertical="center"/>
    </xf>
    <xf numFmtId="0" fontId="0" fillId="0" borderId="78" xfId="0" applyBorder="1" applyAlignment="1"/>
    <xf numFmtId="0" fontId="0" fillId="0" borderId="21" xfId="0" applyBorder="1" applyAlignment="1"/>
    <xf numFmtId="0" fontId="0" fillId="0" borderId="79" xfId="0" applyBorder="1" applyAlignment="1"/>
    <xf numFmtId="0" fontId="0" fillId="0" borderId="80" xfId="0" applyBorder="1" applyAlignment="1">
      <alignment horizontal="left"/>
    </xf>
    <xf numFmtId="0" fontId="0" fillId="0" borderId="81" xfId="0" applyBorder="1" applyAlignment="1">
      <alignment horizontal="left"/>
    </xf>
    <xf numFmtId="0" fontId="0" fillId="0" borderId="82" xfId="0" applyBorder="1" applyAlignment="1">
      <alignment horizontal="left"/>
    </xf>
    <xf numFmtId="0" fontId="0" fillId="2" borderId="49" xfId="0" applyFill="1" applyBorder="1" applyAlignment="1">
      <alignment horizontal="center" vertical="center"/>
    </xf>
    <xf numFmtId="0" fontId="0" fillId="2" borderId="50" xfId="0" applyFill="1" applyBorder="1" applyAlignment="1">
      <alignment horizontal="center" vertical="center"/>
    </xf>
    <xf numFmtId="0" fontId="0" fillId="2" borderId="51" xfId="0" applyFill="1" applyBorder="1" applyAlignment="1">
      <alignment horizontal="center" vertical="center"/>
    </xf>
    <xf numFmtId="167" fontId="0" fillId="0" borderId="21" xfId="0" applyNumberFormat="1" applyFill="1" applyBorder="1" applyAlignment="1">
      <alignment horizontal="center" vertical="center"/>
    </xf>
    <xf numFmtId="167" fontId="0" fillId="0" borderId="65" xfId="0" applyNumberFormat="1" applyBorder="1" applyAlignment="1">
      <alignment horizontal="center"/>
    </xf>
    <xf numFmtId="167" fontId="0" fillId="0" borderId="21" xfId="0" applyNumberFormat="1" applyBorder="1" applyAlignment="1">
      <alignment horizontal="center"/>
    </xf>
    <xf numFmtId="167" fontId="0" fillId="0" borderId="79" xfId="0" applyNumberFormat="1" applyBorder="1" applyAlignment="1">
      <alignment horizontal="center"/>
    </xf>
    <xf numFmtId="0" fontId="0" fillId="0" borderId="52" xfId="0" applyBorder="1" applyAlignment="1">
      <alignment horizontal="center" vertical="center"/>
    </xf>
    <xf numFmtId="0" fontId="0" fillId="0" borderId="53" xfId="0" applyBorder="1" applyAlignment="1">
      <alignment horizontal="center" vertical="center"/>
    </xf>
    <xf numFmtId="0" fontId="0" fillId="0" borderId="54" xfId="0" applyBorder="1" applyAlignment="1">
      <alignment horizontal="center" vertical="center"/>
    </xf>
    <xf numFmtId="0" fontId="0" fillId="2" borderId="49" xfId="0" applyFill="1" applyBorder="1" applyAlignment="1">
      <alignment horizontal="center" wrapText="1"/>
    </xf>
    <xf numFmtId="0" fontId="0" fillId="2" borderId="50" xfId="0" applyFill="1" applyBorder="1" applyAlignment="1">
      <alignment horizontal="center" wrapText="1"/>
    </xf>
    <xf numFmtId="0" fontId="0" fillId="2" borderId="51" xfId="0" applyFill="1" applyBorder="1" applyAlignment="1">
      <alignment horizontal="center" wrapText="1"/>
    </xf>
    <xf numFmtId="0" fontId="0" fillId="0" borderId="78" xfId="0" applyBorder="1" applyAlignment="1">
      <alignment horizontal="left" vertical="center"/>
    </xf>
    <xf numFmtId="0" fontId="0" fillId="0" borderId="21" xfId="0" applyBorder="1" applyAlignment="1">
      <alignment horizontal="left" vertical="center"/>
    </xf>
    <xf numFmtId="0" fontId="0" fillId="0" borderId="79" xfId="0" applyBorder="1" applyAlignment="1">
      <alignment horizontal="center"/>
    </xf>
    <xf numFmtId="0" fontId="0" fillId="0" borderId="82" xfId="0" applyBorder="1" applyAlignment="1">
      <alignment horizontal="center"/>
    </xf>
    <xf numFmtId="2" fontId="0" fillId="0" borderId="21" xfId="0" applyNumberFormat="1" applyBorder="1" applyAlignment="1">
      <alignment horizontal="center"/>
    </xf>
    <xf numFmtId="2" fontId="0" fillId="0" borderId="79" xfId="0" applyNumberFormat="1" applyBorder="1" applyAlignment="1">
      <alignment horizontal="center"/>
    </xf>
    <xf numFmtId="0" fontId="0" fillId="0" borderId="49" xfId="0" applyBorder="1" applyAlignment="1">
      <alignment horizontal="center"/>
    </xf>
    <xf numFmtId="0" fontId="0" fillId="0" borderId="50" xfId="0" applyBorder="1" applyAlignment="1">
      <alignment horizontal="center"/>
    </xf>
    <xf numFmtId="0" fontId="0" fillId="0" borderId="51" xfId="0" applyBorder="1" applyAlignment="1">
      <alignment horizontal="center"/>
    </xf>
    <xf numFmtId="0" fontId="0" fillId="0" borderId="0" xfId="0" applyAlignment="1">
      <alignment horizontal="center"/>
    </xf>
    <xf numFmtId="0" fontId="0" fillId="2" borderId="174" xfId="0" applyFill="1" applyBorder="1" applyAlignment="1">
      <alignment horizontal="center"/>
    </xf>
    <xf numFmtId="0" fontId="0" fillId="2" borderId="48" xfId="0" applyFill="1" applyBorder="1" applyAlignment="1">
      <alignment horizontal="center"/>
    </xf>
    <xf numFmtId="0" fontId="0" fillId="2" borderId="175" xfId="0" applyFill="1" applyBorder="1" applyAlignment="1">
      <alignment horizontal="center"/>
    </xf>
    <xf numFmtId="0" fontId="0" fillId="0" borderId="63" xfId="0" applyBorder="1" applyAlignment="1">
      <alignment horizontal="center"/>
    </xf>
    <xf numFmtId="0" fontId="0" fillId="0" borderId="131" xfId="0" applyBorder="1" applyAlignment="1">
      <alignment horizontal="center"/>
    </xf>
    <xf numFmtId="0" fontId="0" fillId="2" borderId="157" xfId="0" applyFill="1" applyBorder="1" applyAlignment="1">
      <alignment horizontal="center"/>
    </xf>
    <xf numFmtId="0" fontId="0" fillId="2" borderId="158" xfId="0" applyFill="1" applyBorder="1" applyAlignment="1">
      <alignment horizontal="center"/>
    </xf>
    <xf numFmtId="0" fontId="0" fillId="2" borderId="191" xfId="0" applyFill="1" applyBorder="1" applyAlignment="1">
      <alignment horizontal="center"/>
    </xf>
    <xf numFmtId="0" fontId="0" fillId="2" borderId="1" xfId="0" applyFill="1" applyBorder="1" applyAlignment="1">
      <alignment horizontal="center" wrapText="1"/>
    </xf>
    <xf numFmtId="0" fontId="0" fillId="2" borderId="131" xfId="0" applyFill="1" applyBorder="1" applyAlignment="1">
      <alignment horizontal="center" wrapText="1"/>
    </xf>
    <xf numFmtId="0" fontId="0" fillId="2" borderId="2" xfId="0" applyFill="1" applyBorder="1" applyAlignment="1">
      <alignment horizontal="center" wrapText="1"/>
    </xf>
    <xf numFmtId="0" fontId="0" fillId="0" borderId="55" xfId="0" applyFont="1" applyBorder="1" applyAlignment="1">
      <alignment horizontal="center" vertical="center" wrapText="1"/>
    </xf>
    <xf numFmtId="0" fontId="0" fillId="0" borderId="0" xfId="0" applyFont="1" applyAlignment="1">
      <alignment horizontal="center" vertical="center" wrapText="1"/>
    </xf>
    <xf numFmtId="0" fontId="0" fillId="0" borderId="56" xfId="0" applyFont="1" applyBorder="1" applyAlignment="1">
      <alignment horizontal="center" vertical="center" wrapText="1"/>
    </xf>
    <xf numFmtId="0" fontId="0" fillId="0" borderId="52" xfId="0" applyFont="1" applyBorder="1" applyAlignment="1">
      <alignment horizontal="center" vertical="center" wrapText="1"/>
    </xf>
    <xf numFmtId="0" fontId="0" fillId="0" borderId="53" xfId="0" applyFont="1" applyBorder="1" applyAlignment="1">
      <alignment horizontal="center" vertical="center" wrapText="1"/>
    </xf>
    <xf numFmtId="0" fontId="0" fillId="0" borderId="54" xfId="0" applyFont="1" applyBorder="1" applyAlignment="1">
      <alignment horizontal="center" vertical="center" wrapText="1"/>
    </xf>
    <xf numFmtId="0" fontId="1" fillId="2" borderId="49" xfId="0" applyFont="1" applyFill="1" applyBorder="1" applyAlignment="1">
      <alignment horizontal="center"/>
    </xf>
    <xf numFmtId="0" fontId="1" fillId="2" borderId="50" xfId="0" applyFont="1" applyFill="1" applyBorder="1" applyAlignment="1">
      <alignment horizontal="center"/>
    </xf>
    <xf numFmtId="0" fontId="1" fillId="2" borderId="51" xfId="0" applyFont="1" applyFill="1" applyBorder="1" applyAlignment="1">
      <alignment horizontal="center"/>
    </xf>
    <xf numFmtId="0" fontId="0" fillId="0" borderId="78" xfId="0" applyBorder="1" applyAlignment="1">
      <alignment horizontal="left" vertical="center" wrapText="1"/>
    </xf>
    <xf numFmtId="0" fontId="0" fillId="0" borderId="21" xfId="0" applyBorder="1" applyAlignment="1">
      <alignment horizontal="left" vertical="center" wrapText="1"/>
    </xf>
    <xf numFmtId="0" fontId="0" fillId="0" borderId="79" xfId="0" applyBorder="1" applyAlignment="1">
      <alignment horizontal="left" vertical="center" wrapText="1"/>
    </xf>
    <xf numFmtId="0" fontId="0" fillId="0" borderId="80" xfId="0" applyBorder="1" applyAlignment="1">
      <alignment horizontal="left" wrapText="1"/>
    </xf>
    <xf numFmtId="0" fontId="0" fillId="0" borderId="81" xfId="0" applyBorder="1" applyAlignment="1">
      <alignment horizontal="left" wrapText="1"/>
    </xf>
    <xf numFmtId="0" fontId="0" fillId="0" borderId="82" xfId="0" applyBorder="1" applyAlignment="1">
      <alignment horizontal="left" wrapText="1"/>
    </xf>
    <xf numFmtId="0" fontId="0" fillId="0" borderId="0" xfId="0" applyFont="1" applyBorder="1" applyAlignment="1">
      <alignment horizontal="center" vertical="center" wrapText="1"/>
    </xf>
    <xf numFmtId="0" fontId="0" fillId="0" borderId="94" xfId="0" applyBorder="1" applyAlignment="1">
      <alignment horizontal="center" vertical="center"/>
    </xf>
    <xf numFmtId="0" fontId="0" fillId="0" borderId="95" xfId="0" applyBorder="1" applyAlignment="1">
      <alignment horizontal="center" vertical="center"/>
    </xf>
    <xf numFmtId="0" fontId="0" fillId="0" borderId="92" xfId="0" applyBorder="1" applyAlignment="1">
      <alignment horizontal="center" vertical="center"/>
    </xf>
    <xf numFmtId="0" fontId="0" fillId="0" borderId="93" xfId="0" applyBorder="1" applyAlignment="1">
      <alignment horizontal="center" vertical="center"/>
    </xf>
    <xf numFmtId="0" fontId="0" fillId="0" borderId="94" xfId="0" applyBorder="1" applyAlignment="1">
      <alignment horizontal="center"/>
    </xf>
    <xf numFmtId="0" fontId="0" fillId="0" borderId="95" xfId="0" applyBorder="1" applyAlignment="1">
      <alignment horizontal="center"/>
    </xf>
    <xf numFmtId="0" fontId="0" fillId="0" borderId="87" xfId="0" applyBorder="1" applyAlignment="1">
      <alignment horizontal="center" vertical="center"/>
    </xf>
    <xf numFmtId="0" fontId="0" fillId="0" borderId="86" xfId="0" applyFill="1" applyBorder="1" applyAlignment="1">
      <alignment horizontal="center"/>
    </xf>
    <xf numFmtId="0" fontId="0" fillId="0" borderId="88" xfId="0" applyFill="1" applyBorder="1" applyAlignment="1">
      <alignment horizontal="center"/>
    </xf>
    <xf numFmtId="2" fontId="0" fillId="0" borderId="87" xfId="0" applyNumberFormat="1" applyBorder="1" applyAlignment="1">
      <alignment horizontal="center" vertical="center"/>
    </xf>
    <xf numFmtId="2" fontId="0" fillId="0" borderId="88" xfId="0" applyNumberFormat="1" applyBorder="1" applyAlignment="1">
      <alignment horizontal="center" vertical="center"/>
    </xf>
    <xf numFmtId="0" fontId="0" fillId="0" borderId="86" xfId="0" applyBorder="1" applyAlignment="1">
      <alignment horizontal="left" vertical="center"/>
    </xf>
    <xf numFmtId="0" fontId="0" fillId="0" borderId="87" xfId="0" applyBorder="1" applyAlignment="1">
      <alignment horizontal="left" vertical="center"/>
    </xf>
    <xf numFmtId="0" fontId="0" fillId="2" borderId="15" xfId="0" applyFill="1" applyBorder="1" applyAlignment="1">
      <alignment horizontal="center"/>
    </xf>
    <xf numFmtId="2" fontId="0" fillId="0" borderId="3" xfId="0" applyNumberFormat="1" applyFill="1" applyBorder="1" applyAlignment="1">
      <alignment horizontal="center" vertical="center"/>
    </xf>
    <xf numFmtId="0" fontId="0" fillId="0" borderId="145" xfId="0" applyBorder="1" applyAlignment="1">
      <alignment horizontal="left"/>
    </xf>
    <xf numFmtId="0" fontId="0" fillId="0" borderId="3" xfId="0" applyBorder="1" applyAlignment="1">
      <alignment horizontal="left"/>
    </xf>
    <xf numFmtId="0" fontId="0" fillId="0" borderId="146" xfId="0" applyBorder="1" applyAlignment="1">
      <alignment horizontal="left"/>
    </xf>
    <xf numFmtId="0" fontId="0" fillId="0" borderId="147" xfId="0" applyBorder="1" applyAlignment="1">
      <alignment horizontal="left"/>
    </xf>
    <xf numFmtId="0" fontId="0" fillId="0" borderId="154" xfId="0" applyBorder="1" applyAlignment="1">
      <alignment horizontal="left"/>
    </xf>
    <xf numFmtId="0" fontId="0" fillId="0" borderId="147" xfId="0" applyBorder="1" applyAlignment="1">
      <alignment horizontal="left" wrapText="1"/>
    </xf>
    <xf numFmtId="0" fontId="0" fillId="0" borderId="12" xfId="0" applyBorder="1" applyAlignment="1">
      <alignment horizontal="left" wrapText="1"/>
    </xf>
    <xf numFmtId="0" fontId="0" fillId="0" borderId="154" xfId="0" applyBorder="1" applyAlignment="1">
      <alignment horizontal="left" wrapText="1"/>
    </xf>
    <xf numFmtId="0" fontId="0" fillId="0" borderId="155" xfId="0" applyBorder="1" applyAlignment="1">
      <alignment horizontal="left" wrapText="1"/>
    </xf>
    <xf numFmtId="0" fontId="0" fillId="0" borderId="7" xfId="0" applyBorder="1" applyAlignment="1">
      <alignment horizontal="left" wrapText="1"/>
    </xf>
    <xf numFmtId="0" fontId="0" fillId="0" borderId="156" xfId="0" applyBorder="1" applyAlignment="1">
      <alignment horizontal="left" wrapText="1"/>
    </xf>
    <xf numFmtId="0" fontId="0" fillId="0" borderId="152" xfId="0" applyBorder="1" applyAlignment="1">
      <alignment horizontal="left" wrapText="1"/>
    </xf>
    <xf numFmtId="0" fontId="0" fillId="0" borderId="0" xfId="0" applyBorder="1" applyAlignment="1">
      <alignment horizontal="left" wrapText="1"/>
    </xf>
    <xf numFmtId="0" fontId="0" fillId="0" borderId="153" xfId="0" applyBorder="1" applyAlignment="1">
      <alignment horizontal="left" wrapText="1"/>
    </xf>
    <xf numFmtId="0" fontId="0" fillId="0" borderId="176" xfId="0" applyBorder="1" applyAlignment="1">
      <alignment horizontal="left" wrapText="1"/>
    </xf>
    <xf numFmtId="0" fontId="0" fillId="0" borderId="10" xfId="0" applyBorder="1" applyAlignment="1">
      <alignment horizontal="left" wrapText="1"/>
    </xf>
    <xf numFmtId="0" fontId="0" fillId="0" borderId="177" xfId="0" applyBorder="1" applyAlignment="1">
      <alignment horizontal="left" wrapText="1"/>
    </xf>
    <xf numFmtId="2" fontId="0" fillId="0" borderId="3" xfId="0" applyNumberFormat="1" applyFill="1" applyBorder="1" applyAlignment="1">
      <alignment horizontal="center" vertical="center" wrapText="1"/>
    </xf>
    <xf numFmtId="0" fontId="0" fillId="0" borderId="16" xfId="0" applyBorder="1" applyAlignment="1">
      <alignment horizontal="center" wrapText="1"/>
    </xf>
    <xf numFmtId="0" fontId="0" fillId="0" borderId="20" xfId="0" applyBorder="1" applyAlignment="1">
      <alignment horizontal="center" wrapText="1"/>
    </xf>
    <xf numFmtId="0" fontId="0" fillId="0" borderId="17" xfId="0" applyBorder="1" applyAlignment="1">
      <alignment horizontal="center" wrapText="1"/>
    </xf>
    <xf numFmtId="0" fontId="0" fillId="0" borderId="14" xfId="0" applyBorder="1" applyAlignment="1">
      <alignment horizontal="center" vertical="center" wrapText="1"/>
    </xf>
    <xf numFmtId="0" fontId="0" fillId="0" borderId="5" xfId="0" applyBorder="1" applyAlignment="1">
      <alignment horizontal="center" vertical="center" wrapText="1"/>
    </xf>
    <xf numFmtId="0" fontId="0" fillId="0" borderId="15" xfId="0" applyBorder="1" applyAlignment="1">
      <alignment horizontal="center" vertical="center" wrapText="1"/>
    </xf>
    <xf numFmtId="0" fontId="0" fillId="0" borderId="152" xfId="0" applyBorder="1" applyAlignment="1">
      <alignment horizontal="center" vertical="center" wrapText="1"/>
    </xf>
    <xf numFmtId="0" fontId="0" fillId="0" borderId="153" xfId="0" applyBorder="1" applyAlignment="1">
      <alignment horizontal="center" vertical="center" wrapText="1"/>
    </xf>
    <xf numFmtId="0" fontId="0" fillId="0" borderId="16" xfId="0" applyBorder="1" applyAlignment="1">
      <alignment horizontal="center" vertical="center" wrapText="1"/>
    </xf>
    <xf numFmtId="0" fontId="0" fillId="0" borderId="20" xfId="0" applyBorder="1" applyAlignment="1">
      <alignment horizontal="center" vertical="center" wrapText="1"/>
    </xf>
    <xf numFmtId="0" fontId="0" fillId="0" borderId="17" xfId="0" applyBorder="1" applyAlignment="1">
      <alignment horizontal="center" vertical="center" wrapText="1"/>
    </xf>
    <xf numFmtId="0" fontId="0" fillId="0" borderId="0" xfId="0" applyAlignment="1">
      <alignment horizontal="center" vertical="center" wrapText="1"/>
    </xf>
    <xf numFmtId="0" fontId="0" fillId="0" borderId="16" xfId="0" applyBorder="1" applyAlignment="1">
      <alignment horizontal="left" wrapText="1"/>
    </xf>
    <xf numFmtId="0" fontId="0" fillId="0" borderId="20" xfId="0" applyBorder="1" applyAlignment="1">
      <alignment horizontal="left" wrapText="1"/>
    </xf>
    <xf numFmtId="0" fontId="0" fillId="0" borderId="17" xfId="0" applyBorder="1" applyAlignment="1">
      <alignment horizontal="left" wrapText="1"/>
    </xf>
    <xf numFmtId="0" fontId="0" fillId="0" borderId="142" xfId="0" applyBorder="1" applyAlignment="1">
      <alignment horizontal="center" vertical="center"/>
    </xf>
    <xf numFmtId="0" fontId="0" fillId="0" borderId="143" xfId="0" applyBorder="1" applyAlignment="1">
      <alignment horizontal="center" vertical="center"/>
    </xf>
    <xf numFmtId="0" fontId="0" fillId="0" borderId="145" xfId="0" applyBorder="1" applyAlignment="1">
      <alignment horizontal="center" vertical="center" wrapText="1"/>
    </xf>
    <xf numFmtId="171" fontId="0" fillId="0" borderId="143" xfId="0" applyNumberFormat="1" applyBorder="1" applyAlignment="1">
      <alignment horizontal="center"/>
    </xf>
    <xf numFmtId="171" fontId="0" fillId="0" borderId="144" xfId="0" applyNumberFormat="1" applyBorder="1" applyAlignment="1">
      <alignment horizontal="center"/>
    </xf>
    <xf numFmtId="0" fontId="0" fillId="5" borderId="99" xfId="0" applyFill="1" applyBorder="1" applyAlignment="1">
      <alignment horizontal="center" vertical="center"/>
    </xf>
    <xf numFmtId="0" fontId="0" fillId="5" borderId="3" xfId="0" applyFill="1" applyBorder="1" applyAlignment="1">
      <alignment horizontal="center" vertical="center"/>
    </xf>
    <xf numFmtId="0" fontId="2" fillId="0" borderId="99"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0" fillId="0" borderId="67" xfId="0" applyFill="1" applyBorder="1" applyAlignment="1">
      <alignment horizontal="center" vertical="center"/>
    </xf>
    <xf numFmtId="0" fontId="0" fillId="0" borderId="163" xfId="0" applyBorder="1" applyAlignment="1">
      <alignment horizontal="center"/>
    </xf>
    <xf numFmtId="0" fontId="0" fillId="0" borderId="167" xfId="0" applyBorder="1" applyAlignment="1">
      <alignment horizontal="center"/>
    </xf>
    <xf numFmtId="0" fontId="0" fillId="0" borderId="78" xfId="0" applyBorder="1" applyAlignment="1">
      <alignment horizontal="center" vertical="center"/>
    </xf>
    <xf numFmtId="0" fontId="0" fillId="0" borderId="80" xfId="0" applyBorder="1" applyAlignment="1">
      <alignment horizontal="center" vertical="center"/>
    </xf>
    <xf numFmtId="0" fontId="0" fillId="0" borderId="168" xfId="0" applyBorder="1" applyAlignment="1">
      <alignment horizontal="center"/>
    </xf>
    <xf numFmtId="0" fontId="0" fillId="0" borderId="169" xfId="0" applyBorder="1" applyAlignment="1">
      <alignment horizontal="center"/>
    </xf>
    <xf numFmtId="0" fontId="0" fillId="0" borderId="90" xfId="0" applyBorder="1" applyAlignment="1">
      <alignment horizontal="center"/>
    </xf>
    <xf numFmtId="0" fontId="0" fillId="0" borderId="91" xfId="0" applyBorder="1" applyAlignment="1">
      <alignment horizontal="center"/>
    </xf>
    <xf numFmtId="2" fontId="0" fillId="0" borderId="3" xfId="0" applyNumberFormat="1" applyBorder="1" applyAlignment="1">
      <alignment horizontal="center" vertical="center"/>
    </xf>
    <xf numFmtId="0" fontId="0" fillId="0" borderId="121" xfId="0" applyBorder="1" applyAlignment="1">
      <alignment horizontal="center" vertical="center"/>
    </xf>
    <xf numFmtId="0" fontId="0" fillId="0" borderId="18" xfId="0" applyBorder="1" applyAlignment="1">
      <alignment horizontal="center" vertical="center"/>
    </xf>
    <xf numFmtId="0" fontId="0" fillId="0" borderId="99" xfId="0" applyBorder="1" applyAlignment="1">
      <alignment horizontal="center" vertical="center"/>
    </xf>
    <xf numFmtId="0" fontId="0" fillId="2" borderId="14" xfId="0" applyFill="1" applyBorder="1" applyAlignment="1">
      <alignment horizontal="center"/>
    </xf>
    <xf numFmtId="0" fontId="0" fillId="2" borderId="5" xfId="0" applyFill="1" applyBorder="1" applyAlignment="1">
      <alignment horizontal="center"/>
    </xf>
    <xf numFmtId="0" fontId="0" fillId="0" borderId="100" xfId="0" applyBorder="1" applyAlignment="1">
      <alignment horizontal="center" vertical="center"/>
    </xf>
    <xf numFmtId="0" fontId="0" fillId="0" borderId="5" xfId="0" applyBorder="1" applyAlignment="1">
      <alignment horizontal="center"/>
    </xf>
    <xf numFmtId="0" fontId="0" fillId="0" borderId="15" xfId="0" applyBorder="1" applyAlignment="1">
      <alignment horizontal="center"/>
    </xf>
    <xf numFmtId="0" fontId="0" fillId="0" borderId="153" xfId="0" applyBorder="1" applyAlignment="1">
      <alignment horizontal="center"/>
    </xf>
    <xf numFmtId="0" fontId="0" fillId="0" borderId="170" xfId="0" applyBorder="1" applyAlignment="1">
      <alignment horizontal="center"/>
    </xf>
    <xf numFmtId="0" fontId="0" fillId="0" borderId="171" xfId="0" applyBorder="1" applyAlignment="1">
      <alignment horizontal="center"/>
    </xf>
    <xf numFmtId="0" fontId="0" fillId="0" borderId="152" xfId="0" applyBorder="1" applyAlignment="1">
      <alignment horizontal="center"/>
    </xf>
    <xf numFmtId="0" fontId="0" fillId="0" borderId="157" xfId="0" applyBorder="1" applyAlignment="1">
      <alignment horizontal="center"/>
    </xf>
    <xf numFmtId="0" fontId="0" fillId="0" borderId="158" xfId="0" applyBorder="1" applyAlignment="1">
      <alignment horizontal="center"/>
    </xf>
    <xf numFmtId="0" fontId="0" fillId="0" borderId="115" xfId="0" applyBorder="1" applyAlignment="1">
      <alignment horizontal="center" vertical="center" wrapText="1"/>
    </xf>
    <xf numFmtId="0" fontId="0" fillId="0" borderId="123" xfId="0" applyBorder="1" applyAlignment="1">
      <alignment horizontal="center" vertical="center" wrapText="1"/>
    </xf>
    <xf numFmtId="0" fontId="0" fillId="0" borderId="116" xfId="0" applyBorder="1" applyAlignment="1">
      <alignment horizontal="center" vertical="center" wrapText="1"/>
    </xf>
    <xf numFmtId="0" fontId="0" fillId="0" borderId="121" xfId="0" applyBorder="1" applyAlignment="1">
      <alignment horizontal="center" vertical="center" wrapText="1"/>
    </xf>
    <xf numFmtId="0" fontId="0" fillId="0" borderId="122" xfId="0" applyBorder="1" applyAlignment="1">
      <alignment horizontal="center" vertical="center" wrapText="1"/>
    </xf>
    <xf numFmtId="0" fontId="0" fillId="0" borderId="124" xfId="0" applyBorder="1" applyAlignment="1">
      <alignment horizontal="center" vertical="center" wrapText="1"/>
    </xf>
    <xf numFmtId="0" fontId="0" fillId="0" borderId="19" xfId="0" applyBorder="1" applyAlignment="1">
      <alignment horizontal="center" vertical="center"/>
    </xf>
    <xf numFmtId="0" fontId="0" fillId="0" borderId="4" xfId="0" applyBorder="1" applyAlignment="1">
      <alignment horizontal="center" vertical="center"/>
    </xf>
    <xf numFmtId="0" fontId="0" fillId="0" borderId="99" xfId="0" applyBorder="1" applyAlignment="1">
      <alignment vertical="center" wrapText="1"/>
    </xf>
    <xf numFmtId="0" fontId="0" fillId="0" borderId="3" xfId="0" applyBorder="1" applyAlignment="1">
      <alignment vertical="center" wrapText="1"/>
    </xf>
    <xf numFmtId="0" fontId="0" fillId="0" borderId="100" xfId="0" applyBorder="1" applyAlignment="1">
      <alignment vertical="center" wrapText="1"/>
    </xf>
    <xf numFmtId="0" fontId="0" fillId="0" borderId="62" xfId="0" applyBorder="1" applyAlignment="1">
      <alignment vertical="center" wrapText="1"/>
    </xf>
    <xf numFmtId="0" fontId="0" fillId="0" borderId="77" xfId="0" applyBorder="1" applyAlignment="1">
      <alignment vertical="center" wrapText="1"/>
    </xf>
    <xf numFmtId="0" fontId="0" fillId="0" borderId="64" xfId="0" applyBorder="1" applyAlignment="1">
      <alignment vertical="center" wrapText="1"/>
    </xf>
    <xf numFmtId="10" fontId="0" fillId="0" borderId="18" xfId="0" applyNumberFormat="1" applyBorder="1" applyAlignment="1">
      <alignment horizontal="center"/>
    </xf>
    <xf numFmtId="10" fontId="0" fillId="0" borderId="115" xfId="0" applyNumberFormat="1" applyBorder="1" applyAlignment="1">
      <alignment horizontal="center"/>
    </xf>
    <xf numFmtId="10" fontId="0" fillId="0" borderId="4" xfId="0" applyNumberFormat="1" applyBorder="1" applyAlignment="1">
      <alignment horizontal="center"/>
    </xf>
    <xf numFmtId="10" fontId="0" fillId="0" borderId="116" xfId="0" applyNumberFormat="1" applyBorder="1" applyAlignment="1">
      <alignment horizontal="center"/>
    </xf>
    <xf numFmtId="10" fontId="0" fillId="0" borderId="3" xfId="0" applyNumberFormat="1" applyBorder="1" applyAlignment="1">
      <alignment horizontal="center"/>
    </xf>
    <xf numFmtId="10" fontId="0" fillId="0" borderId="100" xfId="0" applyNumberFormat="1" applyBorder="1" applyAlignment="1">
      <alignment horizontal="center"/>
    </xf>
    <xf numFmtId="10" fontId="0" fillId="0" borderId="11" xfId="0" applyNumberFormat="1" applyBorder="1" applyAlignment="1">
      <alignment horizontal="center"/>
    </xf>
    <xf numFmtId="10" fontId="0" fillId="0" borderId="12" xfId="0" applyNumberFormat="1" applyBorder="1" applyAlignment="1">
      <alignment horizontal="center"/>
    </xf>
    <xf numFmtId="10" fontId="0" fillId="0" borderId="66" xfId="0" applyNumberFormat="1" applyBorder="1" applyAlignment="1">
      <alignment horizontal="center"/>
    </xf>
    <xf numFmtId="0" fontId="0" fillId="0" borderId="99" xfId="0" applyBorder="1" applyAlignment="1">
      <alignment vertical="center"/>
    </xf>
    <xf numFmtId="0" fontId="0" fillId="0" borderId="3" xfId="0" applyBorder="1" applyAlignment="1">
      <alignment vertical="center"/>
    </xf>
    <xf numFmtId="0" fontId="0" fillId="0" borderId="11" xfId="0" applyBorder="1" applyAlignment="1">
      <alignment vertical="center"/>
    </xf>
    <xf numFmtId="0" fontId="0" fillId="0" borderId="99" xfId="0" applyBorder="1" applyAlignment="1"/>
    <xf numFmtId="0" fontId="0" fillId="0" borderId="3" xfId="0" applyBorder="1" applyAlignment="1"/>
    <xf numFmtId="0" fontId="0" fillId="0" borderId="11" xfId="0" applyBorder="1" applyAlignment="1"/>
    <xf numFmtId="0" fontId="1" fillId="2" borderId="70" xfId="0" applyFont="1" applyFill="1" applyBorder="1" applyAlignment="1">
      <alignment horizontal="center" vertical="center"/>
    </xf>
    <xf numFmtId="0" fontId="1" fillId="2" borderId="71" xfId="0" applyFont="1" applyFill="1" applyBorder="1" applyAlignment="1">
      <alignment horizontal="center" vertical="center"/>
    </xf>
    <xf numFmtId="0" fontId="1" fillId="2" borderId="72" xfId="0" applyFont="1" applyFill="1" applyBorder="1" applyAlignment="1">
      <alignment horizontal="center" vertical="center"/>
    </xf>
    <xf numFmtId="0" fontId="1" fillId="0" borderId="3" xfId="0" applyFont="1" applyBorder="1" applyAlignment="1">
      <alignment horizontal="center" vertical="center"/>
    </xf>
    <xf numFmtId="0" fontId="1" fillId="0" borderId="100" xfId="0" applyFont="1" applyBorder="1" applyAlignment="1">
      <alignment horizontal="center" vertical="center"/>
    </xf>
    <xf numFmtId="0" fontId="0" fillId="0" borderId="64" xfId="0" applyBorder="1" applyAlignment="1">
      <alignment horizontal="center"/>
    </xf>
    <xf numFmtId="0" fontId="0" fillId="0" borderId="13" xfId="0" applyFill="1" applyBorder="1" applyAlignment="1">
      <alignment horizontal="left" vertical="center"/>
    </xf>
    <xf numFmtId="14" fontId="0" fillId="0" borderId="16" xfId="0" applyNumberFormat="1" applyBorder="1" applyAlignment="1">
      <alignment horizontal="center" wrapText="1"/>
    </xf>
    <xf numFmtId="14" fontId="0" fillId="0" borderId="60" xfId="0" applyNumberFormat="1" applyBorder="1" applyAlignment="1">
      <alignment horizontal="left" vertical="center" wrapText="1"/>
    </xf>
    <xf numFmtId="0" fontId="0" fillId="0" borderId="7" xfId="0" applyBorder="1" applyAlignment="1">
      <alignment horizontal="left" vertical="center" wrapText="1"/>
    </xf>
    <xf numFmtId="0" fontId="0" fillId="0" borderId="61" xfId="0" applyBorder="1" applyAlignment="1">
      <alignment horizontal="left" vertical="center" wrapText="1"/>
    </xf>
    <xf numFmtId="14" fontId="0" fillId="0" borderId="52" xfId="0" applyNumberFormat="1" applyBorder="1" applyAlignment="1">
      <alignment horizontal="left" vertical="center" wrapText="1"/>
    </xf>
    <xf numFmtId="0" fontId="0" fillId="0" borderId="53" xfId="0" applyBorder="1" applyAlignment="1">
      <alignment horizontal="left" vertical="center" wrapText="1"/>
    </xf>
    <xf numFmtId="0" fontId="0" fillId="0" borderId="54" xfId="0" applyBorder="1" applyAlignment="1">
      <alignment horizontal="left" vertical="center" wrapText="1"/>
    </xf>
    <xf numFmtId="14" fontId="0" fillId="2" borderId="49" xfId="0" applyNumberFormat="1" applyFill="1" applyBorder="1" applyAlignment="1">
      <alignment horizontal="center"/>
    </xf>
    <xf numFmtId="14" fontId="0" fillId="2" borderId="57" xfId="0" applyNumberFormat="1" applyFill="1" applyBorder="1" applyAlignment="1">
      <alignment horizontal="center" wrapText="1"/>
    </xf>
    <xf numFmtId="0" fontId="0" fillId="0" borderId="99" xfId="0" applyFill="1" applyBorder="1" applyAlignment="1">
      <alignment horizontal="left" vertical="center"/>
    </xf>
    <xf numFmtId="0" fontId="0" fillId="0" borderId="3" xfId="0" applyFill="1" applyBorder="1" applyAlignment="1">
      <alignment horizontal="left" vertical="center"/>
    </xf>
    <xf numFmtId="14" fontId="0" fillId="0" borderId="7" xfId="0" applyNumberFormat="1" applyBorder="1" applyAlignment="1">
      <alignment horizontal="left" vertical="center" wrapText="1"/>
    </xf>
    <xf numFmtId="14" fontId="0" fillId="0" borderId="61" xfId="0" applyNumberFormat="1" applyBorder="1" applyAlignment="1">
      <alignment horizontal="left" vertical="center" wrapText="1"/>
    </xf>
    <xf numFmtId="14" fontId="0" fillId="0" borderId="55" xfId="0" applyNumberFormat="1" applyBorder="1" applyAlignment="1">
      <alignment horizontal="left" vertical="center" wrapText="1"/>
    </xf>
    <xf numFmtId="14" fontId="0" fillId="0" borderId="0" xfId="0" applyNumberFormat="1" applyBorder="1" applyAlignment="1">
      <alignment horizontal="left" vertical="center" wrapText="1"/>
    </xf>
    <xf numFmtId="14" fontId="0" fillId="0" borderId="56" xfId="0" applyNumberFormat="1" applyBorder="1" applyAlignment="1">
      <alignment horizontal="left" vertical="center" wrapText="1"/>
    </xf>
    <xf numFmtId="14" fontId="0" fillId="0" borderId="53" xfId="0" applyNumberFormat="1" applyBorder="1" applyAlignment="1">
      <alignment horizontal="left" vertical="center" wrapText="1"/>
    </xf>
    <xf numFmtId="14" fontId="0" fillId="0" borderId="54" xfId="0" applyNumberFormat="1" applyBorder="1" applyAlignment="1">
      <alignment horizontal="left" vertical="center" wrapText="1"/>
    </xf>
    <xf numFmtId="0" fontId="0" fillId="0" borderId="60" xfId="0" applyBorder="1" applyAlignment="1">
      <alignment vertical="center" wrapText="1"/>
    </xf>
    <xf numFmtId="0" fontId="0" fillId="0" borderId="7" xfId="0" applyBorder="1" applyAlignment="1">
      <alignment vertical="center" wrapText="1"/>
    </xf>
    <xf numFmtId="0" fontId="0" fillId="0" borderId="61" xfId="0" applyBorder="1" applyAlignment="1">
      <alignment vertical="center" wrapText="1"/>
    </xf>
    <xf numFmtId="0" fontId="0" fillId="0" borderId="55" xfId="0" applyBorder="1" applyAlignment="1">
      <alignment vertical="center" wrapText="1"/>
    </xf>
    <xf numFmtId="0" fontId="0" fillId="0" borderId="0" xfId="0" applyBorder="1" applyAlignment="1">
      <alignment vertical="center" wrapText="1"/>
    </xf>
    <xf numFmtId="0" fontId="0" fillId="0" borderId="56" xfId="0" applyBorder="1" applyAlignment="1">
      <alignment vertical="center" wrapText="1"/>
    </xf>
    <xf numFmtId="0" fontId="0" fillId="0" borderId="101" xfId="0" applyBorder="1" applyAlignment="1">
      <alignment vertical="center" wrapText="1"/>
    </xf>
    <xf numFmtId="0" fontId="0" fillId="0" borderId="10" xfId="0" applyBorder="1" applyAlignment="1">
      <alignment vertical="center" wrapText="1"/>
    </xf>
    <xf numFmtId="0" fontId="0" fillId="0" borderId="102" xfId="0" applyBorder="1" applyAlignment="1">
      <alignment vertical="center" wrapText="1"/>
    </xf>
    <xf numFmtId="0" fontId="13" fillId="0" borderId="3" xfId="0" applyFont="1" applyBorder="1" applyAlignment="1">
      <alignment horizontal="center" vertical="center" wrapText="1"/>
    </xf>
    <xf numFmtId="0" fontId="13" fillId="0" borderId="100" xfId="0" applyFont="1" applyBorder="1" applyAlignment="1">
      <alignment horizontal="center" vertical="center" wrapText="1"/>
    </xf>
    <xf numFmtId="0" fontId="4" fillId="0" borderId="3" xfId="0" applyFont="1" applyBorder="1" applyAlignment="1">
      <alignment horizontal="center" vertical="center"/>
    </xf>
    <xf numFmtId="0" fontId="4" fillId="0" borderId="100" xfId="0" applyFont="1" applyBorder="1" applyAlignment="1">
      <alignment horizontal="center" vertical="center"/>
    </xf>
    <xf numFmtId="0" fontId="4" fillId="0" borderId="117" xfId="0" applyFont="1" applyBorder="1" applyAlignment="1">
      <alignment horizontal="center"/>
    </xf>
    <xf numFmtId="0" fontId="4" fillId="0" borderId="41" xfId="0" applyFont="1" applyBorder="1" applyAlignment="1">
      <alignment horizontal="center"/>
    </xf>
    <xf numFmtId="0" fontId="4" fillId="0" borderId="118" xfId="0" applyFont="1" applyBorder="1" applyAlignment="1">
      <alignment horizontal="center"/>
    </xf>
    <xf numFmtId="0" fontId="0" fillId="0" borderId="62" xfId="0" applyBorder="1" applyAlignment="1">
      <alignment horizontal="center" vertical="center"/>
    </xf>
    <xf numFmtId="0" fontId="0" fillId="0" borderId="77" xfId="0" applyBorder="1" applyAlignment="1">
      <alignment horizontal="center" vertical="center"/>
    </xf>
    <xf numFmtId="0" fontId="0" fillId="2" borderId="70" xfId="0" applyFill="1" applyBorder="1" applyAlignment="1">
      <alignment horizontal="center" vertical="center"/>
    </xf>
    <xf numFmtId="0" fontId="0" fillId="2" borderId="71" xfId="0" applyFill="1" applyBorder="1" applyAlignment="1">
      <alignment horizontal="center" vertical="center"/>
    </xf>
    <xf numFmtId="0" fontId="0" fillId="2" borderId="72" xfId="0" applyFill="1" applyBorder="1" applyAlignment="1">
      <alignment horizontal="center" vertical="center"/>
    </xf>
    <xf numFmtId="0" fontId="0" fillId="0" borderId="100" xfId="0" applyBorder="1" applyAlignment="1">
      <alignment horizontal="center" vertical="center" wrapText="1"/>
    </xf>
    <xf numFmtId="0" fontId="0" fillId="0" borderId="77" xfId="0" applyBorder="1" applyAlignment="1">
      <alignment horizontal="center" vertical="center" wrapText="1"/>
    </xf>
    <xf numFmtId="0" fontId="0" fillId="0" borderId="64" xfId="0" applyBorder="1" applyAlignment="1">
      <alignment horizontal="center" vertical="center" wrapText="1"/>
    </xf>
    <xf numFmtId="0" fontId="13" fillId="0" borderId="77" xfId="0" applyFont="1" applyBorder="1" applyAlignment="1">
      <alignment horizontal="center" vertical="center" wrapText="1"/>
    </xf>
    <xf numFmtId="0" fontId="13" fillId="0" borderId="64" xfId="0" applyFont="1" applyBorder="1" applyAlignment="1">
      <alignment horizontal="center" vertical="center" wrapText="1"/>
    </xf>
    <xf numFmtId="0" fontId="0" fillId="0" borderId="119" xfId="0" applyBorder="1" applyAlignment="1">
      <alignment horizontal="center"/>
    </xf>
    <xf numFmtId="0" fontId="0" fillId="0" borderId="40" xfId="0" applyBorder="1" applyAlignment="1">
      <alignment horizontal="center"/>
    </xf>
    <xf numFmtId="0" fontId="0" fillId="0" borderId="120" xfId="0" applyBorder="1" applyAlignment="1">
      <alignment horizontal="center"/>
    </xf>
    <xf numFmtId="0" fontId="13" fillId="0" borderId="99" xfId="0" applyFont="1" applyBorder="1" applyAlignment="1">
      <alignment horizontal="center" vertical="center" wrapText="1"/>
    </xf>
    <xf numFmtId="0" fontId="13" fillId="0" borderId="62" xfId="0" applyFont="1" applyBorder="1" applyAlignment="1">
      <alignment horizontal="center" vertical="center" wrapText="1"/>
    </xf>
    <xf numFmtId="0" fontId="0" fillId="0" borderId="117" xfId="0" applyBorder="1" applyAlignment="1">
      <alignment horizontal="center"/>
    </xf>
    <xf numFmtId="0" fontId="0" fillId="0" borderId="41" xfId="0" applyBorder="1" applyAlignment="1">
      <alignment horizontal="center"/>
    </xf>
    <xf numFmtId="0" fontId="0" fillId="0" borderId="118" xfId="0" applyBorder="1" applyAlignment="1">
      <alignment horizontal="center"/>
    </xf>
    <xf numFmtId="0" fontId="0" fillId="0" borderId="60" xfId="0" applyFont="1" applyBorder="1" applyAlignment="1">
      <alignment horizontal="center" vertical="center"/>
    </xf>
    <xf numFmtId="0" fontId="0" fillId="0" borderId="61" xfId="0" applyFont="1" applyBorder="1" applyAlignment="1">
      <alignment horizontal="center" vertical="center"/>
    </xf>
    <xf numFmtId="0" fontId="0" fillId="0" borderId="117" xfId="0" applyFont="1" applyBorder="1" applyAlignment="1">
      <alignment horizontal="center" vertical="center"/>
    </xf>
    <xf numFmtId="0" fontId="0" fillId="0" borderId="118" xfId="0" applyFont="1" applyBorder="1" applyAlignment="1">
      <alignment horizontal="center" vertical="center"/>
    </xf>
    <xf numFmtId="0" fontId="4" fillId="0" borderId="117" xfId="0" applyFont="1" applyFill="1" applyBorder="1" applyAlignment="1">
      <alignment horizontal="center"/>
    </xf>
    <xf numFmtId="0" fontId="4" fillId="0" borderId="118" xfId="0" applyFont="1" applyFill="1" applyBorder="1" applyAlignment="1">
      <alignment horizontal="center"/>
    </xf>
    <xf numFmtId="0" fontId="0" fillId="0" borderId="119" xfId="0" applyFill="1" applyBorder="1" applyAlignment="1">
      <alignment horizontal="center"/>
    </xf>
    <xf numFmtId="0" fontId="0" fillId="0" borderId="40" xfId="0" applyFill="1" applyBorder="1" applyAlignment="1">
      <alignment horizontal="center"/>
    </xf>
    <xf numFmtId="0" fontId="0" fillId="0" borderId="120" xfId="0" applyFill="1" applyBorder="1" applyAlignment="1">
      <alignment horizontal="center"/>
    </xf>
    <xf numFmtId="0" fontId="0" fillId="0" borderId="117" xfId="0" applyFill="1" applyBorder="1" applyAlignment="1">
      <alignment horizontal="center"/>
    </xf>
    <xf numFmtId="0" fontId="0" fillId="0" borderId="41" xfId="0" applyFill="1" applyBorder="1" applyAlignment="1">
      <alignment horizontal="center"/>
    </xf>
    <xf numFmtId="0" fontId="0" fillId="0" borderId="118" xfId="0" applyFill="1" applyBorder="1" applyAlignment="1">
      <alignment horizontal="center"/>
    </xf>
    <xf numFmtId="0" fontId="0" fillId="0" borderId="125" xfId="0" applyBorder="1" applyAlignment="1">
      <alignment horizontal="center" vertical="center" wrapText="1"/>
    </xf>
    <xf numFmtId="0" fontId="0" fillId="0" borderId="126" xfId="0" applyBorder="1" applyAlignment="1">
      <alignment horizontal="center" vertical="center"/>
    </xf>
    <xf numFmtId="0" fontId="0" fillId="0" borderId="127" xfId="0" applyBorder="1" applyAlignment="1">
      <alignment horizontal="center" vertical="center" wrapText="1"/>
    </xf>
    <xf numFmtId="0" fontId="0" fillId="2" borderId="103" xfId="0" applyFill="1" applyBorder="1" applyAlignment="1">
      <alignment horizontal="center"/>
    </xf>
    <xf numFmtId="0" fontId="0" fillId="0" borderId="105" xfId="0" applyBorder="1" applyAlignment="1">
      <alignment horizontal="center"/>
    </xf>
    <xf numFmtId="0" fontId="0" fillId="0" borderId="63" xfId="0" quotePrefix="1" applyBorder="1" applyAlignment="1">
      <alignment horizontal="center"/>
    </xf>
    <xf numFmtId="0" fontId="0" fillId="2" borderId="70" xfId="0" applyFill="1" applyBorder="1" applyAlignment="1">
      <alignment horizontal="center" wrapText="1"/>
    </xf>
    <xf numFmtId="0" fontId="0" fillId="2" borderId="71" xfId="0" applyFill="1" applyBorder="1" applyAlignment="1">
      <alignment horizontal="center" wrapText="1"/>
    </xf>
    <xf numFmtId="0" fontId="0" fillId="2" borderId="72" xfId="0" applyFill="1" applyBorder="1" applyAlignment="1">
      <alignment horizontal="center" wrapText="1"/>
    </xf>
    <xf numFmtId="0" fontId="0" fillId="0" borderId="60" xfId="0" applyBorder="1" applyAlignment="1">
      <alignment horizontal="left" wrapText="1"/>
    </xf>
    <xf numFmtId="0" fontId="0" fillId="0" borderId="61" xfId="0" applyBorder="1" applyAlignment="1">
      <alignment horizontal="left" wrapText="1"/>
    </xf>
    <xf numFmtId="0" fontId="0" fillId="0" borderId="55" xfId="0" applyBorder="1" applyAlignment="1">
      <alignment horizontal="left" wrapText="1"/>
    </xf>
    <xf numFmtId="0" fontId="0" fillId="0" borderId="56" xfId="0" applyBorder="1" applyAlignment="1">
      <alignment horizontal="left" wrapText="1"/>
    </xf>
    <xf numFmtId="0" fontId="0" fillId="0" borderId="52" xfId="0" applyBorder="1" applyAlignment="1">
      <alignment horizontal="left" wrapText="1"/>
    </xf>
    <xf numFmtId="0" fontId="0" fillId="0" borderId="53" xfId="0" applyBorder="1" applyAlignment="1">
      <alignment horizontal="left" wrapText="1"/>
    </xf>
    <xf numFmtId="0" fontId="0" fillId="0" borderId="54" xfId="0" applyBorder="1" applyAlignment="1">
      <alignment horizontal="left" wrapText="1"/>
    </xf>
    <xf numFmtId="0" fontId="0" fillId="0" borderId="99" xfId="0" applyFont="1" applyBorder="1" applyAlignment="1">
      <alignment vertical="center" wrapText="1"/>
    </xf>
    <xf numFmtId="0" fontId="0" fillId="0" borderId="3" xfId="0" applyFont="1" applyBorder="1" applyAlignment="1">
      <alignment vertical="center" wrapText="1"/>
    </xf>
    <xf numFmtId="0" fontId="0" fillId="0" borderId="100" xfId="0" applyFont="1" applyBorder="1" applyAlignment="1">
      <alignment vertical="center" wrapText="1"/>
    </xf>
    <xf numFmtId="0" fontId="0" fillId="0" borderId="62" xfId="0" applyFont="1" applyBorder="1" applyAlignment="1">
      <alignment vertical="center" wrapText="1"/>
    </xf>
    <xf numFmtId="0" fontId="0" fillId="0" borderId="77" xfId="0" applyFont="1" applyBorder="1" applyAlignment="1">
      <alignment vertical="center" wrapText="1"/>
    </xf>
    <xf numFmtId="0" fontId="0" fillId="0" borderId="64" xfId="0" applyFont="1" applyBorder="1" applyAlignment="1">
      <alignment vertical="center" wrapText="1"/>
    </xf>
    <xf numFmtId="0" fontId="0" fillId="0" borderId="60" xfId="0" applyFill="1" applyBorder="1" applyAlignment="1">
      <alignment horizontal="left"/>
    </xf>
    <xf numFmtId="0" fontId="0" fillId="0" borderId="7" xfId="0" applyFill="1" applyBorder="1" applyAlignment="1">
      <alignment horizontal="left"/>
    </xf>
    <xf numFmtId="0" fontId="0" fillId="2" borderId="106" xfId="0" applyFill="1" applyBorder="1" applyAlignment="1">
      <alignment horizontal="center" vertical="center"/>
    </xf>
    <xf numFmtId="0" fontId="0" fillId="2" borderId="107" xfId="0" applyFill="1" applyBorder="1" applyAlignment="1">
      <alignment horizontal="center" vertical="center"/>
    </xf>
    <xf numFmtId="0" fontId="0" fillId="2" borderId="108" xfId="0" applyFill="1" applyBorder="1" applyAlignment="1">
      <alignment horizontal="center" vertical="center"/>
    </xf>
    <xf numFmtId="0" fontId="0" fillId="0" borderId="109" xfId="0" applyFill="1" applyBorder="1" applyAlignment="1">
      <alignment horizontal="center" vertical="center"/>
    </xf>
    <xf numFmtId="0" fontId="0" fillId="0" borderId="33" xfId="0" applyFill="1" applyBorder="1" applyAlignment="1">
      <alignment horizontal="center" vertical="center"/>
    </xf>
    <xf numFmtId="0" fontId="0" fillId="0" borderId="33" xfId="0" applyBorder="1" applyAlignment="1">
      <alignment horizontal="center" vertical="center"/>
    </xf>
    <xf numFmtId="0" fontId="0" fillId="0" borderId="110" xfId="0" applyBorder="1" applyAlignment="1">
      <alignment horizontal="center" vertical="center"/>
    </xf>
    <xf numFmtId="0" fontId="0" fillId="0" borderId="111" xfId="0" applyBorder="1" applyAlignment="1">
      <alignment horizontal="center" vertical="center"/>
    </xf>
    <xf numFmtId="0" fontId="0" fillId="0" borderId="34" xfId="0" applyBorder="1" applyAlignment="1">
      <alignment horizontal="center" vertical="center"/>
    </xf>
    <xf numFmtId="0" fontId="0" fillId="0" borderId="76" xfId="0" applyBorder="1" applyAlignment="1">
      <alignment horizontal="center" vertical="center"/>
    </xf>
    <xf numFmtId="0" fontId="8" fillId="0" borderId="99"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00" xfId="0" applyFont="1" applyBorder="1" applyAlignment="1">
      <alignment horizontal="center" vertical="center" wrapText="1"/>
    </xf>
    <xf numFmtId="0" fontId="8" fillId="0" borderId="113" xfId="0" applyFont="1" applyBorder="1" applyAlignment="1">
      <alignment horizontal="center" vertical="center" wrapText="1"/>
    </xf>
    <xf numFmtId="0" fontId="8" fillId="0" borderId="114" xfId="0" applyFont="1" applyBorder="1" applyAlignment="1">
      <alignment horizontal="center" vertical="center" wrapText="1"/>
    </xf>
    <xf numFmtId="0" fontId="0" fillId="0" borderId="64" xfId="0" applyBorder="1" applyAlignment="1">
      <alignment horizontal="center" vertical="center"/>
    </xf>
    <xf numFmtId="0" fontId="0" fillId="0" borderId="13" xfId="0" applyBorder="1" applyAlignment="1">
      <alignment horizontal="left"/>
    </xf>
    <xf numFmtId="0" fontId="1" fillId="2" borderId="1" xfId="0" applyFont="1" applyFill="1" applyBorder="1" applyAlignment="1">
      <alignment horizontal="center" vertical="center"/>
    </xf>
    <xf numFmtId="0" fontId="1" fillId="2" borderId="131" xfId="0" applyFont="1" applyFill="1" applyBorder="1" applyAlignment="1">
      <alignment horizontal="center" vertical="center"/>
    </xf>
    <xf numFmtId="0" fontId="1" fillId="2" borderId="2" xfId="0" applyFont="1" applyFill="1" applyBorder="1" applyAlignment="1">
      <alignment horizontal="center" vertical="center"/>
    </xf>
    <xf numFmtId="0" fontId="10" fillId="0" borderId="99" xfId="0" applyFont="1" applyBorder="1" applyAlignment="1">
      <alignment horizontal="left" vertical="center" wrapText="1"/>
    </xf>
    <xf numFmtId="0" fontId="10" fillId="0" borderId="3" xfId="0" applyFont="1" applyBorder="1" applyAlignment="1">
      <alignment horizontal="left" vertical="center" wrapText="1"/>
    </xf>
    <xf numFmtId="0" fontId="10" fillId="0" borderId="100" xfId="0" applyFont="1" applyBorder="1" applyAlignment="1">
      <alignment horizontal="left" vertical="center" wrapText="1"/>
    </xf>
    <xf numFmtId="0" fontId="10" fillId="0" borderId="62" xfId="0" applyFont="1" applyBorder="1" applyAlignment="1">
      <alignment horizontal="left" vertical="center" wrapText="1"/>
    </xf>
    <xf numFmtId="0" fontId="10" fillId="0" borderId="77" xfId="0" applyFont="1" applyBorder="1" applyAlignment="1">
      <alignment horizontal="left" vertical="center" wrapText="1"/>
    </xf>
    <xf numFmtId="0" fontId="10" fillId="0" borderId="64" xfId="0" applyFont="1" applyBorder="1" applyAlignment="1">
      <alignment horizontal="left" vertical="center" wrapText="1"/>
    </xf>
    <xf numFmtId="0" fontId="0" fillId="0" borderId="99" xfId="0" applyBorder="1" applyAlignment="1">
      <alignment horizontal="left" vertical="center" wrapText="1"/>
    </xf>
    <xf numFmtId="0" fontId="0" fillId="0" borderId="100" xfId="0" applyBorder="1" applyAlignment="1">
      <alignment horizontal="left" vertical="center" wrapText="1"/>
    </xf>
    <xf numFmtId="0" fontId="0" fillId="0" borderId="12" xfId="0" applyBorder="1" applyAlignment="1">
      <alignment horizontal="center" vertical="center"/>
    </xf>
    <xf numFmtId="0" fontId="0" fillId="2" borderId="135" xfId="0" applyFill="1" applyBorder="1" applyAlignment="1">
      <alignment horizontal="center"/>
    </xf>
    <xf numFmtId="0" fontId="0" fillId="0" borderId="128" xfId="0" applyBorder="1" applyAlignment="1">
      <alignment horizontal="center"/>
    </xf>
    <xf numFmtId="0" fontId="0" fillId="0" borderId="68" xfId="0" applyBorder="1" applyAlignment="1">
      <alignment horizontal="center"/>
    </xf>
    <xf numFmtId="0" fontId="0" fillId="0" borderId="99" xfId="0" applyBorder="1" applyAlignment="1">
      <alignment horizontal="left"/>
    </xf>
    <xf numFmtId="0" fontId="0" fillId="2" borderId="106" xfId="0" applyFill="1" applyBorder="1" applyAlignment="1">
      <alignment horizontal="center"/>
    </xf>
    <xf numFmtId="0" fontId="0" fillId="2" borderId="107" xfId="0" applyFill="1" applyBorder="1" applyAlignment="1">
      <alignment horizontal="center"/>
    </xf>
    <xf numFmtId="0" fontId="0" fillId="2" borderId="108" xfId="0" applyFill="1" applyBorder="1" applyAlignment="1">
      <alignment horizontal="center"/>
    </xf>
    <xf numFmtId="0" fontId="0" fillId="0" borderId="133" xfId="0" applyBorder="1" applyAlignment="1">
      <alignment horizontal="center" vertical="center"/>
    </xf>
    <xf numFmtId="0" fontId="0" fillId="0" borderId="134" xfId="0" applyBorder="1" applyAlignment="1">
      <alignment horizontal="center" vertical="center"/>
    </xf>
    <xf numFmtId="0" fontId="0" fillId="0" borderId="109" xfId="0" applyBorder="1" applyAlignment="1">
      <alignment horizontal="center"/>
    </xf>
    <xf numFmtId="0" fontId="0" fillId="0" borderId="33" xfId="0" applyBorder="1" applyAlignment="1">
      <alignment horizontal="center"/>
    </xf>
    <xf numFmtId="0" fontId="0" fillId="0" borderId="110" xfId="0" applyBorder="1" applyAlignment="1">
      <alignment horizontal="center"/>
    </xf>
    <xf numFmtId="0" fontId="0" fillId="0" borderId="132" xfId="0" applyBorder="1" applyAlignment="1">
      <alignment horizontal="center"/>
    </xf>
    <xf numFmtId="0" fontId="0" fillId="0" borderId="133" xfId="0" applyBorder="1" applyAlignment="1">
      <alignment horizontal="center"/>
    </xf>
    <xf numFmtId="0" fontId="0" fillId="0" borderId="134" xfId="0" applyBorder="1" applyAlignment="1">
      <alignment horizontal="center"/>
    </xf>
    <xf numFmtId="0" fontId="0" fillId="0" borderId="67" xfId="0" applyBorder="1" applyAlignment="1"/>
    <xf numFmtId="0" fontId="0" fillId="0" borderId="12" xfId="0" applyBorder="1" applyAlignment="1"/>
    <xf numFmtId="0" fontId="0" fillId="0" borderId="13" xfId="0" applyBorder="1" applyAlignment="1"/>
    <xf numFmtId="0" fontId="0" fillId="0" borderId="101" xfId="0" applyBorder="1" applyAlignment="1">
      <alignment horizontal="center"/>
    </xf>
    <xf numFmtId="0" fontId="0" fillId="0" borderId="150" xfId="0" applyBorder="1" applyAlignment="1">
      <alignment horizontal="center"/>
    </xf>
    <xf numFmtId="0" fontId="0" fillId="2" borderId="70" xfId="0" applyFill="1" applyBorder="1" applyAlignment="1">
      <alignment wrapText="1"/>
    </xf>
    <xf numFmtId="0" fontId="0" fillId="2" borderId="71" xfId="0" applyFill="1" applyBorder="1" applyAlignment="1">
      <alignment wrapText="1"/>
    </xf>
    <xf numFmtId="0" fontId="0" fillId="2" borderId="72" xfId="0" applyFill="1" applyBorder="1" applyAlignment="1">
      <alignment wrapText="1"/>
    </xf>
    <xf numFmtId="0" fontId="0" fillId="0" borderId="69" xfId="0" applyBorder="1" applyAlignment="1"/>
    <xf numFmtId="0" fontId="0" fillId="0" borderId="63" xfId="0" applyBorder="1" applyAlignment="1"/>
    <xf numFmtId="0" fontId="0" fillId="0" borderId="104" xfId="0" applyBorder="1" applyAlignment="1"/>
    <xf numFmtId="0" fontId="0" fillId="0" borderId="69" xfId="0" applyFill="1" applyBorder="1" applyAlignment="1">
      <alignment horizontal="center"/>
    </xf>
    <xf numFmtId="0" fontId="0" fillId="0" borderId="63" xfId="0" applyFill="1" applyBorder="1" applyAlignment="1">
      <alignment horizontal="center"/>
    </xf>
    <xf numFmtId="0" fontId="0" fillId="0" borderId="104" xfId="0" applyFill="1" applyBorder="1" applyAlignment="1">
      <alignment horizontal="center"/>
    </xf>
    <xf numFmtId="0" fontId="0" fillId="0" borderId="89" xfId="0" applyBorder="1" applyAlignment="1">
      <alignment horizontal="center"/>
    </xf>
    <xf numFmtId="0" fontId="0" fillId="0" borderId="99" xfId="0" applyBorder="1" applyAlignment="1">
      <alignment horizontal="left" vertical="center"/>
    </xf>
    <xf numFmtId="0" fontId="0" fillId="0" borderId="3" xfId="0" applyBorder="1" applyAlignment="1">
      <alignment horizontal="left" vertical="center"/>
    </xf>
    <xf numFmtId="0" fontId="0" fillId="0" borderId="100" xfId="0" applyBorder="1" applyAlignment="1">
      <alignment horizontal="left" vertical="center"/>
    </xf>
    <xf numFmtId="0" fontId="0" fillId="0" borderId="66" xfId="0" applyBorder="1" applyAlignment="1">
      <alignment horizontal="left" vertical="center"/>
    </xf>
    <xf numFmtId="0" fontId="8" fillId="0" borderId="69" xfId="0" applyFont="1" applyBorder="1" applyAlignment="1">
      <alignment horizontal="left" vertical="center"/>
    </xf>
    <xf numFmtId="0" fontId="8" fillId="0" borderId="63" xfId="0" applyFont="1" applyBorder="1" applyAlignment="1">
      <alignment horizontal="left" vertical="center"/>
    </xf>
    <xf numFmtId="0" fontId="8" fillId="0" borderId="68" xfId="0" applyFont="1" applyBorder="1" applyAlignment="1">
      <alignment horizontal="left" vertical="center"/>
    </xf>
    <xf numFmtId="0" fontId="4" fillId="0" borderId="109" xfId="0" applyFont="1" applyFill="1" applyBorder="1" applyAlignment="1">
      <alignment horizontal="center" vertical="center"/>
    </xf>
    <xf numFmtId="0" fontId="4" fillId="0" borderId="33" xfId="0" applyFont="1" applyFill="1" applyBorder="1" applyAlignment="1">
      <alignment horizontal="center" vertical="center"/>
    </xf>
    <xf numFmtId="0" fontId="4" fillId="0" borderId="109" xfId="0" applyFont="1" applyBorder="1" applyAlignment="1">
      <alignment horizontal="center" vertical="center"/>
    </xf>
    <xf numFmtId="0" fontId="4" fillId="0" borderId="33" xfId="0" applyFont="1" applyBorder="1" applyAlignment="1">
      <alignment horizontal="center" vertical="center"/>
    </xf>
    <xf numFmtId="0" fontId="4" fillId="0" borderId="132" xfId="0" applyFont="1" applyBorder="1" applyAlignment="1">
      <alignment horizontal="center" vertical="center"/>
    </xf>
    <xf numFmtId="0" fontId="4" fillId="0" borderId="133" xfId="0" applyFont="1" applyBorder="1" applyAlignment="1">
      <alignment horizontal="center" vertical="center"/>
    </xf>
    <xf numFmtId="0" fontId="0" fillId="0" borderId="62" xfId="0" applyBorder="1" applyAlignment="1">
      <alignment horizontal="center" vertical="center" wrapText="1"/>
    </xf>
    <xf numFmtId="0" fontId="0" fillId="0" borderId="67" xfId="0" applyBorder="1" applyAlignment="1">
      <alignment horizontal="center"/>
    </xf>
    <xf numFmtId="0" fontId="0" fillId="0" borderId="13" xfId="0" applyBorder="1" applyAlignment="1">
      <alignment horizontal="center"/>
    </xf>
    <xf numFmtId="0" fontId="21" fillId="2" borderId="131" xfId="0" applyFont="1" applyFill="1" applyBorder="1" applyAlignment="1">
      <alignment horizontal="center" vertical="center"/>
    </xf>
    <xf numFmtId="0" fontId="2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100" xfId="0" applyFont="1" applyFill="1" applyBorder="1" applyAlignment="1">
      <alignment horizontal="center" vertical="center" wrapText="1"/>
    </xf>
    <xf numFmtId="0" fontId="1" fillId="2" borderId="99" xfId="0" applyFont="1" applyFill="1" applyBorder="1" applyAlignment="1">
      <alignment horizontal="center" vertical="center" wrapText="1"/>
    </xf>
    <xf numFmtId="0" fontId="4" fillId="0" borderId="55" xfId="0" applyFont="1" applyBorder="1" applyAlignment="1">
      <alignment horizontal="center"/>
    </xf>
    <xf numFmtId="0" fontId="4" fillId="0" borderId="0" xfId="0" applyFont="1" applyBorder="1" applyAlignment="1">
      <alignment horizontal="center"/>
    </xf>
    <xf numFmtId="0" fontId="4" fillId="0" borderId="56" xfId="0" applyFont="1" applyBorder="1" applyAlignment="1">
      <alignment horizontal="center"/>
    </xf>
    <xf numFmtId="41" fontId="19" fillId="0" borderId="3" xfId="0" applyNumberFormat="1" applyFont="1" applyBorder="1" applyAlignment="1">
      <alignment horizontal="center" vertical="center" wrapText="1"/>
    </xf>
    <xf numFmtId="41" fontId="19" fillId="0" borderId="100" xfId="0" applyNumberFormat="1" applyFont="1" applyBorder="1" applyAlignment="1">
      <alignment horizontal="center" vertical="center" wrapText="1"/>
    </xf>
    <xf numFmtId="0" fontId="19" fillId="0" borderId="99" xfId="0" applyFont="1" applyBorder="1" applyAlignment="1">
      <alignment horizontal="center"/>
    </xf>
    <xf numFmtId="0" fontId="19" fillId="0" borderId="3" xfId="0" applyFont="1" applyBorder="1" applyAlignment="1">
      <alignment horizontal="center"/>
    </xf>
    <xf numFmtId="41" fontId="19" fillId="0" borderId="3" xfId="0" applyNumberFormat="1" applyFont="1" applyBorder="1" applyAlignment="1">
      <alignment horizontal="center" vertical="center"/>
    </xf>
    <xf numFmtId="41" fontId="19" fillId="0" borderId="100" xfId="0" applyNumberFormat="1" applyFont="1" applyBorder="1" applyAlignment="1">
      <alignment horizontal="center" vertical="center"/>
    </xf>
    <xf numFmtId="0" fontId="4" fillId="0" borderId="60"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61" xfId="0" applyFont="1" applyBorder="1" applyAlignment="1">
      <alignment horizontal="center" vertical="center" wrapText="1"/>
    </xf>
    <xf numFmtId="0" fontId="8" fillId="0" borderId="119" xfId="0" applyFont="1" applyBorder="1" applyAlignment="1">
      <alignment horizontal="center" vertical="center" wrapText="1"/>
    </xf>
    <xf numFmtId="0" fontId="8" fillId="0" borderId="40" xfId="0" applyFont="1" applyBorder="1" applyAlignment="1">
      <alignment horizontal="center" vertical="center" wrapText="1"/>
    </xf>
    <xf numFmtId="0" fontId="8" fillId="0" borderId="120" xfId="0" applyFont="1" applyBorder="1" applyAlignment="1">
      <alignment horizontal="center" vertical="center" wrapText="1"/>
    </xf>
    <xf numFmtId="0" fontId="8" fillId="0" borderId="55" xfId="0" applyFont="1" applyBorder="1" applyAlignment="1">
      <alignment horizontal="center" vertical="center" wrapText="1"/>
    </xf>
    <xf numFmtId="0" fontId="8" fillId="0" borderId="0" xfId="0" applyFont="1" applyBorder="1" applyAlignment="1">
      <alignment horizontal="center" vertical="center" wrapText="1"/>
    </xf>
    <xf numFmtId="0" fontId="8" fillId="0" borderId="56" xfId="0" applyFont="1" applyBorder="1" applyAlignment="1">
      <alignment horizontal="center" vertical="center" wrapText="1"/>
    </xf>
    <xf numFmtId="0" fontId="8" fillId="0" borderId="117" xfId="0" applyFont="1" applyBorder="1" applyAlignment="1">
      <alignment horizontal="center" vertical="center" wrapText="1"/>
    </xf>
    <xf numFmtId="0" fontId="8" fillId="0" borderId="41" xfId="0" applyFont="1" applyBorder="1" applyAlignment="1">
      <alignment horizontal="center" vertical="center" wrapText="1"/>
    </xf>
    <xf numFmtId="0" fontId="8" fillId="0" borderId="118" xfId="0" applyFont="1" applyBorder="1" applyAlignment="1">
      <alignment horizontal="center" vertical="center" wrapText="1"/>
    </xf>
    <xf numFmtId="0" fontId="1" fillId="2" borderId="42" xfId="0" applyFont="1" applyFill="1" applyBorder="1" applyAlignment="1">
      <alignment horizontal="center"/>
    </xf>
    <xf numFmtId="0" fontId="1" fillId="2" borderId="43" xfId="0" applyFont="1" applyFill="1" applyBorder="1" applyAlignment="1">
      <alignment horizontal="center"/>
    </xf>
    <xf numFmtId="0" fontId="1" fillId="2" borderId="46" xfId="0" applyFont="1" applyFill="1" applyBorder="1" applyAlignment="1">
      <alignment horizontal="center"/>
    </xf>
    <xf numFmtId="0" fontId="1" fillId="2" borderId="47" xfId="0" applyFont="1" applyFill="1" applyBorder="1" applyAlignment="1">
      <alignment horizontal="center"/>
    </xf>
    <xf numFmtId="0" fontId="0" fillId="0" borderId="44" xfId="0" applyBorder="1" applyAlignment="1">
      <alignment horizontal="center" wrapText="1"/>
    </xf>
    <xf numFmtId="0" fontId="0" fillId="0" borderId="45" xfId="0" applyBorder="1" applyAlignment="1">
      <alignment horizontal="center" wrapText="1"/>
    </xf>
    <xf numFmtId="0" fontId="19" fillId="0" borderId="99" xfId="0" applyFont="1" applyBorder="1" applyAlignment="1">
      <alignment horizontal="center" wrapText="1"/>
    </xf>
    <xf numFmtId="0" fontId="19" fillId="0" borderId="3" xfId="0" applyFont="1" applyBorder="1" applyAlignment="1">
      <alignment horizontal="center" wrapText="1"/>
    </xf>
    <xf numFmtId="0" fontId="0" fillId="0" borderId="62" xfId="0" applyBorder="1" applyAlignment="1">
      <alignment horizontal="left" vertical="center" wrapText="1"/>
    </xf>
    <xf numFmtId="0" fontId="0" fillId="0" borderId="77" xfId="0" applyBorder="1" applyAlignment="1">
      <alignment horizontal="left" vertical="center" wrapText="1"/>
    </xf>
    <xf numFmtId="0" fontId="0" fillId="0" borderId="64" xfId="0" applyBorder="1" applyAlignment="1">
      <alignment horizontal="left" vertical="center" wrapText="1"/>
    </xf>
    <xf numFmtId="0" fontId="0" fillId="0" borderId="0" xfId="0" applyAlignment="1"/>
    <xf numFmtId="0" fontId="13" fillId="0" borderId="194" xfId="0" applyFont="1" applyBorder="1" applyAlignment="1">
      <alignment horizontal="center" vertical="center" wrapText="1"/>
    </xf>
    <xf numFmtId="0" fontId="13" fillId="0" borderId="195" xfId="0" applyFont="1" applyBorder="1" applyAlignment="1">
      <alignment horizontal="center" vertical="center" wrapText="1"/>
    </xf>
    <xf numFmtId="0" fontId="8" fillId="0" borderId="197" xfId="0" applyFont="1" applyBorder="1" applyAlignment="1">
      <alignment horizontal="center" vertical="center" wrapText="1"/>
    </xf>
    <xf numFmtId="0" fontId="8" fillId="0" borderId="196" xfId="0" applyFont="1" applyBorder="1" applyAlignment="1">
      <alignment horizontal="center" vertical="center" wrapText="1"/>
    </xf>
    <xf numFmtId="0" fontId="10" fillId="0" borderId="196" xfId="0" applyFont="1" applyBorder="1" applyAlignment="1">
      <alignment horizontal="center" vertical="center" wrapText="1"/>
    </xf>
    <xf numFmtId="0" fontId="24" fillId="0" borderId="197" xfId="0" applyFont="1" applyBorder="1" applyAlignment="1">
      <alignment horizontal="center" vertical="center" wrapText="1"/>
    </xf>
    <xf numFmtId="0" fontId="25" fillId="0" borderId="196" xfId="0" applyFont="1" applyBorder="1" applyAlignment="1">
      <alignment horizontal="center" vertical="center" wrapText="1"/>
    </xf>
    <xf numFmtId="0" fontId="13" fillId="0" borderId="196" xfId="0" applyFont="1" applyBorder="1" applyAlignment="1">
      <alignment horizontal="center" vertical="center" wrapText="1"/>
    </xf>
    <xf numFmtId="0" fontId="10" fillId="0" borderId="197" xfId="0" applyFont="1" applyBorder="1" applyAlignment="1">
      <alignment horizontal="center" vertical="center" wrapText="1"/>
    </xf>
    <xf numFmtId="0" fontId="26" fillId="0" borderId="197" xfId="0" applyFont="1" applyBorder="1" applyAlignment="1">
      <alignment horizontal="center" vertical="center" wrapText="1"/>
    </xf>
    <xf numFmtId="0" fontId="8" fillId="0" borderId="197" xfId="0" applyFont="1" applyBorder="1" applyAlignment="1">
      <alignment horizontal="left" vertical="center" wrapText="1"/>
    </xf>
    <xf numFmtId="0" fontId="0" fillId="2" borderId="14" xfId="0" applyFill="1" applyBorder="1" applyAlignment="1">
      <alignment horizontal="center" vertical="center"/>
    </xf>
    <xf numFmtId="0" fontId="0" fillId="2" borderId="5" xfId="0" applyFill="1" applyBorder="1" applyAlignment="1">
      <alignment horizontal="center" vertical="center"/>
    </xf>
    <xf numFmtId="0" fontId="0" fillId="2" borderId="15" xfId="0" applyFill="1" applyBorder="1" applyAlignment="1">
      <alignment horizontal="center" vertical="center"/>
    </xf>
    <xf numFmtId="0" fontId="0" fillId="0" borderId="147" xfId="0" applyFill="1" applyBorder="1" applyAlignment="1">
      <alignment horizontal="left" vertical="center"/>
    </xf>
    <xf numFmtId="167" fontId="0" fillId="0" borderId="162" xfId="0" applyNumberFormat="1" applyFill="1" applyBorder="1" applyAlignment="1">
      <alignment horizontal="center" vertical="center"/>
    </xf>
    <xf numFmtId="0" fontId="0" fillId="0" borderId="147" xfId="0" applyBorder="1" applyAlignment="1">
      <alignment horizontal="left" vertical="center"/>
    </xf>
    <xf numFmtId="167" fontId="0" fillId="0" borderId="162" xfId="0" applyNumberFormat="1" applyBorder="1" applyAlignment="1">
      <alignment horizontal="center"/>
    </xf>
    <xf numFmtId="0" fontId="0" fillId="0" borderId="155" xfId="0" applyBorder="1" applyAlignment="1">
      <alignment horizontal="left"/>
    </xf>
    <xf numFmtId="167" fontId="0" fillId="0" borderId="160" xfId="0" applyNumberFormat="1" applyBorder="1" applyAlignment="1">
      <alignment horizontal="center"/>
    </xf>
    <xf numFmtId="0" fontId="0" fillId="0" borderId="169" xfId="0" applyBorder="1" applyAlignment="1">
      <alignment horizontal="left"/>
    </xf>
    <xf numFmtId="0" fontId="0" fillId="0" borderId="198" xfId="0" applyBorder="1" applyAlignment="1">
      <alignment horizontal="center"/>
    </xf>
    <xf numFmtId="167" fontId="0" fillId="0" borderId="198" xfId="0" applyNumberFormat="1" applyBorder="1" applyAlignment="1">
      <alignment horizontal="center"/>
    </xf>
    <xf numFmtId="0" fontId="0" fillId="0" borderId="170" xfId="0" applyBorder="1" applyAlignment="1">
      <alignment horizontal="left"/>
    </xf>
    <xf numFmtId="0" fontId="0" fillId="0" borderId="171" xfId="0" applyBorder="1" applyAlignment="1">
      <alignment horizontal="left"/>
    </xf>
    <xf numFmtId="0" fontId="0" fillId="0" borderId="199" xfId="0" applyBorder="1" applyAlignment="1">
      <alignment horizontal="left"/>
    </xf>
    <xf numFmtId="167" fontId="0" fillId="0" borderId="192" xfId="0" applyNumberFormat="1" applyBorder="1" applyAlignment="1">
      <alignment horizontal="center"/>
    </xf>
    <xf numFmtId="167" fontId="0" fillId="0" borderId="200" xfId="0" applyNumberFormat="1" applyBorder="1" applyAlignment="1">
      <alignment horizontal="center"/>
    </xf>
    <xf numFmtId="0" fontId="4" fillId="0" borderId="0" xfId="0" applyFont="1" applyFill="1" applyBorder="1" applyAlignment="1">
      <alignment horizontal="center"/>
    </xf>
    <xf numFmtId="0" fontId="0" fillId="0" borderId="0" xfId="0" applyFont="1" applyFill="1" applyBorder="1" applyAlignment="1">
      <alignment horizontal="center" vertical="center"/>
    </xf>
    <xf numFmtId="1" fontId="0" fillId="0" borderId="0" xfId="0" applyNumberFormat="1" applyFill="1" applyBorder="1"/>
    <xf numFmtId="41" fontId="0" fillId="0" borderId="21" xfId="1" applyFont="1" applyBorder="1" applyAlignment="1">
      <alignment horizontal="center" vertical="center"/>
    </xf>
  </cellXfs>
  <cellStyles count="4">
    <cellStyle name="Hipervínculo" xfId="3" builtinId="8"/>
    <cellStyle name="Millares [0]" xfId="1" builtinId="6"/>
    <cellStyle name="Millares [0] 2" xfId="2" xr:uid="{62652862-33B8-42D3-A252-87B9D9EDFBCB}"/>
    <cellStyle name="Normal" xfId="0" builtinId="0"/>
  </cellStyles>
  <dxfs count="0"/>
  <tableStyles count="0" defaultTableStyle="TableStyleMedium2" defaultPivotStyle="PivotStyleLight16"/>
  <colors>
    <mruColors>
      <color rgb="FF7DE278"/>
      <color rgb="FF00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png"/><Relationship Id="rId117" Type="http://schemas.openxmlformats.org/officeDocument/2006/relationships/image" Target="../media/image117.png"/><Relationship Id="rId21" Type="http://schemas.openxmlformats.org/officeDocument/2006/relationships/image" Target="../media/image21.png"/><Relationship Id="rId42" Type="http://schemas.openxmlformats.org/officeDocument/2006/relationships/image" Target="../media/image42.png"/><Relationship Id="rId47" Type="http://schemas.openxmlformats.org/officeDocument/2006/relationships/image" Target="../media/image47.png"/><Relationship Id="rId63" Type="http://schemas.openxmlformats.org/officeDocument/2006/relationships/image" Target="../media/image63.png"/><Relationship Id="rId68" Type="http://schemas.openxmlformats.org/officeDocument/2006/relationships/image" Target="../media/image68.png"/><Relationship Id="rId84" Type="http://schemas.openxmlformats.org/officeDocument/2006/relationships/image" Target="../media/image84.png"/><Relationship Id="rId89" Type="http://schemas.openxmlformats.org/officeDocument/2006/relationships/image" Target="../media/image89.png"/><Relationship Id="rId112" Type="http://schemas.openxmlformats.org/officeDocument/2006/relationships/image" Target="../media/image112.png"/><Relationship Id="rId16" Type="http://schemas.openxmlformats.org/officeDocument/2006/relationships/image" Target="../media/image16.png"/><Relationship Id="rId107" Type="http://schemas.openxmlformats.org/officeDocument/2006/relationships/image" Target="../media/image107.png"/><Relationship Id="rId11" Type="http://schemas.openxmlformats.org/officeDocument/2006/relationships/image" Target="../media/image11.png"/><Relationship Id="rId32" Type="http://schemas.openxmlformats.org/officeDocument/2006/relationships/image" Target="../media/image32.png"/><Relationship Id="rId37" Type="http://schemas.openxmlformats.org/officeDocument/2006/relationships/image" Target="../media/image37.png"/><Relationship Id="rId53" Type="http://schemas.openxmlformats.org/officeDocument/2006/relationships/image" Target="../media/image53.png"/><Relationship Id="rId58" Type="http://schemas.openxmlformats.org/officeDocument/2006/relationships/image" Target="../media/image58.png"/><Relationship Id="rId74" Type="http://schemas.openxmlformats.org/officeDocument/2006/relationships/image" Target="../media/image74.png"/><Relationship Id="rId79" Type="http://schemas.openxmlformats.org/officeDocument/2006/relationships/image" Target="../media/image79.png"/><Relationship Id="rId102" Type="http://schemas.openxmlformats.org/officeDocument/2006/relationships/image" Target="../media/image102.png"/><Relationship Id="rId5" Type="http://schemas.openxmlformats.org/officeDocument/2006/relationships/image" Target="../media/image5.png"/><Relationship Id="rId90" Type="http://schemas.openxmlformats.org/officeDocument/2006/relationships/image" Target="../media/image90.png"/><Relationship Id="rId95" Type="http://schemas.openxmlformats.org/officeDocument/2006/relationships/image" Target="../media/image95.png"/><Relationship Id="rId22" Type="http://schemas.openxmlformats.org/officeDocument/2006/relationships/image" Target="../media/image22.png"/><Relationship Id="rId27" Type="http://schemas.openxmlformats.org/officeDocument/2006/relationships/image" Target="../media/image27.png"/><Relationship Id="rId43" Type="http://schemas.openxmlformats.org/officeDocument/2006/relationships/image" Target="../media/image43.png"/><Relationship Id="rId48" Type="http://schemas.openxmlformats.org/officeDocument/2006/relationships/image" Target="../media/image48.png"/><Relationship Id="rId64" Type="http://schemas.openxmlformats.org/officeDocument/2006/relationships/image" Target="../media/image64.png"/><Relationship Id="rId69" Type="http://schemas.openxmlformats.org/officeDocument/2006/relationships/image" Target="../media/image69.png"/><Relationship Id="rId113" Type="http://schemas.openxmlformats.org/officeDocument/2006/relationships/image" Target="../media/image113.png"/><Relationship Id="rId118" Type="http://schemas.openxmlformats.org/officeDocument/2006/relationships/image" Target="../media/image118.png"/><Relationship Id="rId80" Type="http://schemas.openxmlformats.org/officeDocument/2006/relationships/image" Target="../media/image80.png"/><Relationship Id="rId85" Type="http://schemas.openxmlformats.org/officeDocument/2006/relationships/image" Target="../media/image85.png"/><Relationship Id="rId12" Type="http://schemas.openxmlformats.org/officeDocument/2006/relationships/image" Target="../media/image12.png"/><Relationship Id="rId17" Type="http://schemas.openxmlformats.org/officeDocument/2006/relationships/image" Target="../media/image17.png"/><Relationship Id="rId33" Type="http://schemas.openxmlformats.org/officeDocument/2006/relationships/image" Target="../media/image33.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png"/><Relationship Id="rId108" Type="http://schemas.openxmlformats.org/officeDocument/2006/relationships/image" Target="../media/image108.png"/><Relationship Id="rId54" Type="http://schemas.openxmlformats.org/officeDocument/2006/relationships/image" Target="../media/image54.png"/><Relationship Id="rId70" Type="http://schemas.openxmlformats.org/officeDocument/2006/relationships/image" Target="../media/image70.png"/><Relationship Id="rId75" Type="http://schemas.openxmlformats.org/officeDocument/2006/relationships/image" Target="../media/image75.png"/><Relationship Id="rId91" Type="http://schemas.openxmlformats.org/officeDocument/2006/relationships/image" Target="../media/image91.png"/><Relationship Id="rId96" Type="http://schemas.openxmlformats.org/officeDocument/2006/relationships/image" Target="../media/image96.png"/><Relationship Id="rId1" Type="http://schemas.openxmlformats.org/officeDocument/2006/relationships/image" Target="../media/image1.png"/><Relationship Id="rId6" Type="http://schemas.openxmlformats.org/officeDocument/2006/relationships/image" Target="../media/image6.png"/><Relationship Id="rId23" Type="http://schemas.openxmlformats.org/officeDocument/2006/relationships/image" Target="../media/image23.png"/><Relationship Id="rId28" Type="http://schemas.openxmlformats.org/officeDocument/2006/relationships/image" Target="../media/image28.png"/><Relationship Id="rId49" Type="http://schemas.openxmlformats.org/officeDocument/2006/relationships/image" Target="../media/image49.png"/><Relationship Id="rId114" Type="http://schemas.openxmlformats.org/officeDocument/2006/relationships/image" Target="../media/image114.pn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image" Target="../media/image65.png"/><Relationship Id="rId73" Type="http://schemas.openxmlformats.org/officeDocument/2006/relationships/image" Target="../media/image73.png"/><Relationship Id="rId78" Type="http://schemas.openxmlformats.org/officeDocument/2006/relationships/image" Target="../media/image78.png"/><Relationship Id="rId81" Type="http://schemas.openxmlformats.org/officeDocument/2006/relationships/image" Target="../media/image81.png"/><Relationship Id="rId86" Type="http://schemas.openxmlformats.org/officeDocument/2006/relationships/image" Target="../media/image86.png"/><Relationship Id="rId94" Type="http://schemas.openxmlformats.org/officeDocument/2006/relationships/image" Target="../media/image94.png"/><Relationship Id="rId99" Type="http://schemas.openxmlformats.org/officeDocument/2006/relationships/image" Target="../media/image99.png"/><Relationship Id="rId101" Type="http://schemas.openxmlformats.org/officeDocument/2006/relationships/image" Target="../media/image101.png"/><Relationship Id="rId4" Type="http://schemas.openxmlformats.org/officeDocument/2006/relationships/image" Target="../media/image4.png"/><Relationship Id="rId9" Type="http://schemas.openxmlformats.org/officeDocument/2006/relationships/image" Target="../media/image9.pn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png"/><Relationship Id="rId109" Type="http://schemas.openxmlformats.org/officeDocument/2006/relationships/image" Target="../media/image10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png"/><Relationship Id="rId97" Type="http://schemas.openxmlformats.org/officeDocument/2006/relationships/image" Target="../media/image97.png"/><Relationship Id="rId104" Type="http://schemas.openxmlformats.org/officeDocument/2006/relationships/image" Target="../media/image104.png"/><Relationship Id="rId7" Type="http://schemas.openxmlformats.org/officeDocument/2006/relationships/image" Target="../media/image7.png"/><Relationship Id="rId71" Type="http://schemas.openxmlformats.org/officeDocument/2006/relationships/image" Target="../media/image71.png"/><Relationship Id="rId92" Type="http://schemas.openxmlformats.org/officeDocument/2006/relationships/image" Target="../media/image92.png"/><Relationship Id="rId2" Type="http://schemas.openxmlformats.org/officeDocument/2006/relationships/image" Target="../media/image2.png"/><Relationship Id="rId29" Type="http://schemas.openxmlformats.org/officeDocument/2006/relationships/image" Target="../media/image29.png"/><Relationship Id="rId24" Type="http://schemas.openxmlformats.org/officeDocument/2006/relationships/image" Target="../media/image24.png"/><Relationship Id="rId40" Type="http://schemas.openxmlformats.org/officeDocument/2006/relationships/image" Target="../media/image40.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7.png"/><Relationship Id="rId110" Type="http://schemas.openxmlformats.org/officeDocument/2006/relationships/image" Target="../media/image110.png"/><Relationship Id="rId115" Type="http://schemas.openxmlformats.org/officeDocument/2006/relationships/image" Target="../media/image115.png"/><Relationship Id="rId61" Type="http://schemas.openxmlformats.org/officeDocument/2006/relationships/image" Target="../media/image61.png"/><Relationship Id="rId82" Type="http://schemas.openxmlformats.org/officeDocument/2006/relationships/image" Target="../media/image82.png"/><Relationship Id="rId19" Type="http://schemas.openxmlformats.org/officeDocument/2006/relationships/image" Target="../media/image19.png"/><Relationship Id="rId14" Type="http://schemas.openxmlformats.org/officeDocument/2006/relationships/image" Target="../media/image14.png"/><Relationship Id="rId30" Type="http://schemas.openxmlformats.org/officeDocument/2006/relationships/image" Target="../media/image30.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png"/><Relationship Id="rId100" Type="http://schemas.openxmlformats.org/officeDocument/2006/relationships/image" Target="../media/image100.png"/><Relationship Id="rId105" Type="http://schemas.openxmlformats.org/officeDocument/2006/relationships/image" Target="../media/image105.pn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3.png"/><Relationship Id="rId98" Type="http://schemas.openxmlformats.org/officeDocument/2006/relationships/image" Target="../media/image98.png"/><Relationship Id="rId3" Type="http://schemas.openxmlformats.org/officeDocument/2006/relationships/image" Target="../media/image3.pn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png"/><Relationship Id="rId116" Type="http://schemas.openxmlformats.org/officeDocument/2006/relationships/image" Target="../media/image116.pn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png"/><Relationship Id="rId88" Type="http://schemas.openxmlformats.org/officeDocument/2006/relationships/image" Target="../media/image88.png"/><Relationship Id="rId111" Type="http://schemas.openxmlformats.org/officeDocument/2006/relationships/image" Target="../media/image111.png"/><Relationship Id="rId15" Type="http://schemas.openxmlformats.org/officeDocument/2006/relationships/image" Target="../media/image15.png"/><Relationship Id="rId36" Type="http://schemas.openxmlformats.org/officeDocument/2006/relationships/image" Target="../media/image36.png"/><Relationship Id="rId57" Type="http://schemas.openxmlformats.org/officeDocument/2006/relationships/image" Target="../media/image57.png"/><Relationship Id="rId106" Type="http://schemas.openxmlformats.org/officeDocument/2006/relationships/image" Target="../media/image106.png"/></Relationships>
</file>

<file path=xl/drawings/_rels/drawing3.xml.rels><?xml version="1.0" encoding="UTF-8" standalone="yes"?>
<Relationships xmlns="http://schemas.openxmlformats.org/package/2006/relationships"><Relationship Id="rId3" Type="http://schemas.openxmlformats.org/officeDocument/2006/relationships/image" Target="../media/image121.png"/><Relationship Id="rId2" Type="http://schemas.openxmlformats.org/officeDocument/2006/relationships/image" Target="../media/image120.png"/><Relationship Id="rId1" Type="http://schemas.openxmlformats.org/officeDocument/2006/relationships/image" Target="../media/image119.png"/><Relationship Id="rId5" Type="http://schemas.openxmlformats.org/officeDocument/2006/relationships/image" Target="../media/image123.png"/><Relationship Id="rId4" Type="http://schemas.openxmlformats.org/officeDocument/2006/relationships/image" Target="../media/image122.png"/></Relationships>
</file>

<file path=xl/drawings/_rels/drawing7.xml.rels><?xml version="1.0" encoding="UTF-8" standalone="yes"?>
<Relationships xmlns="http://schemas.openxmlformats.org/package/2006/relationships"><Relationship Id="rId13" Type="http://schemas.openxmlformats.org/officeDocument/2006/relationships/image" Target="../media/image136.png"/><Relationship Id="rId18" Type="http://schemas.openxmlformats.org/officeDocument/2006/relationships/image" Target="../media/image141.png"/><Relationship Id="rId26" Type="http://schemas.openxmlformats.org/officeDocument/2006/relationships/image" Target="../media/image149.png"/><Relationship Id="rId39" Type="http://schemas.openxmlformats.org/officeDocument/2006/relationships/image" Target="../media/image162.png"/><Relationship Id="rId21" Type="http://schemas.openxmlformats.org/officeDocument/2006/relationships/image" Target="../media/image144.png"/><Relationship Id="rId34" Type="http://schemas.openxmlformats.org/officeDocument/2006/relationships/image" Target="../media/image157.png"/><Relationship Id="rId42" Type="http://schemas.openxmlformats.org/officeDocument/2006/relationships/image" Target="../media/image165.png"/><Relationship Id="rId47" Type="http://schemas.openxmlformats.org/officeDocument/2006/relationships/image" Target="../media/image170.png"/><Relationship Id="rId50" Type="http://schemas.openxmlformats.org/officeDocument/2006/relationships/image" Target="../media/image173.png"/><Relationship Id="rId55" Type="http://schemas.openxmlformats.org/officeDocument/2006/relationships/image" Target="../media/image178.png"/><Relationship Id="rId7" Type="http://schemas.openxmlformats.org/officeDocument/2006/relationships/image" Target="../media/image130.png"/><Relationship Id="rId2" Type="http://schemas.openxmlformats.org/officeDocument/2006/relationships/image" Target="../media/image125.png"/><Relationship Id="rId16" Type="http://schemas.openxmlformats.org/officeDocument/2006/relationships/image" Target="../media/image139.png"/><Relationship Id="rId29" Type="http://schemas.openxmlformats.org/officeDocument/2006/relationships/image" Target="../media/image152.png"/><Relationship Id="rId11" Type="http://schemas.openxmlformats.org/officeDocument/2006/relationships/image" Target="../media/image134.png"/><Relationship Id="rId24" Type="http://schemas.openxmlformats.org/officeDocument/2006/relationships/image" Target="../media/image147.png"/><Relationship Id="rId32" Type="http://schemas.openxmlformats.org/officeDocument/2006/relationships/image" Target="../media/image155.png"/><Relationship Id="rId37" Type="http://schemas.openxmlformats.org/officeDocument/2006/relationships/image" Target="../media/image160.png"/><Relationship Id="rId40" Type="http://schemas.openxmlformats.org/officeDocument/2006/relationships/image" Target="../media/image163.png"/><Relationship Id="rId45" Type="http://schemas.openxmlformats.org/officeDocument/2006/relationships/image" Target="../media/image168.png"/><Relationship Id="rId53" Type="http://schemas.openxmlformats.org/officeDocument/2006/relationships/image" Target="../media/image176.png"/><Relationship Id="rId58" Type="http://schemas.openxmlformats.org/officeDocument/2006/relationships/image" Target="../media/image181.png"/><Relationship Id="rId5" Type="http://schemas.openxmlformats.org/officeDocument/2006/relationships/image" Target="../media/image128.png"/><Relationship Id="rId19" Type="http://schemas.openxmlformats.org/officeDocument/2006/relationships/image" Target="../media/image142.png"/><Relationship Id="rId4" Type="http://schemas.openxmlformats.org/officeDocument/2006/relationships/image" Target="../media/image127.png"/><Relationship Id="rId9" Type="http://schemas.openxmlformats.org/officeDocument/2006/relationships/image" Target="../media/image132.png"/><Relationship Id="rId14" Type="http://schemas.openxmlformats.org/officeDocument/2006/relationships/image" Target="../media/image137.png"/><Relationship Id="rId22" Type="http://schemas.openxmlformats.org/officeDocument/2006/relationships/image" Target="../media/image145.png"/><Relationship Id="rId27" Type="http://schemas.openxmlformats.org/officeDocument/2006/relationships/image" Target="../media/image150.png"/><Relationship Id="rId30" Type="http://schemas.openxmlformats.org/officeDocument/2006/relationships/image" Target="../media/image153.png"/><Relationship Id="rId35" Type="http://schemas.openxmlformats.org/officeDocument/2006/relationships/image" Target="../media/image158.png"/><Relationship Id="rId43" Type="http://schemas.openxmlformats.org/officeDocument/2006/relationships/image" Target="../media/image166.png"/><Relationship Id="rId48" Type="http://schemas.openxmlformats.org/officeDocument/2006/relationships/image" Target="../media/image171.png"/><Relationship Id="rId56" Type="http://schemas.openxmlformats.org/officeDocument/2006/relationships/image" Target="../media/image179.png"/><Relationship Id="rId8" Type="http://schemas.openxmlformats.org/officeDocument/2006/relationships/image" Target="../media/image131.png"/><Relationship Id="rId51" Type="http://schemas.openxmlformats.org/officeDocument/2006/relationships/image" Target="../media/image174.png"/><Relationship Id="rId3" Type="http://schemas.openxmlformats.org/officeDocument/2006/relationships/image" Target="../media/image126.png"/><Relationship Id="rId12" Type="http://schemas.openxmlformats.org/officeDocument/2006/relationships/image" Target="../media/image135.png"/><Relationship Id="rId17" Type="http://schemas.openxmlformats.org/officeDocument/2006/relationships/image" Target="../media/image140.png"/><Relationship Id="rId25" Type="http://schemas.openxmlformats.org/officeDocument/2006/relationships/image" Target="../media/image148.png"/><Relationship Id="rId33" Type="http://schemas.openxmlformats.org/officeDocument/2006/relationships/image" Target="../media/image156.png"/><Relationship Id="rId38" Type="http://schemas.openxmlformats.org/officeDocument/2006/relationships/image" Target="../media/image161.png"/><Relationship Id="rId46" Type="http://schemas.openxmlformats.org/officeDocument/2006/relationships/image" Target="../media/image169.png"/><Relationship Id="rId59" Type="http://schemas.openxmlformats.org/officeDocument/2006/relationships/image" Target="../media/image182.png"/><Relationship Id="rId20" Type="http://schemas.openxmlformats.org/officeDocument/2006/relationships/image" Target="../media/image143.png"/><Relationship Id="rId41" Type="http://schemas.openxmlformats.org/officeDocument/2006/relationships/image" Target="../media/image164.png"/><Relationship Id="rId54" Type="http://schemas.openxmlformats.org/officeDocument/2006/relationships/image" Target="../media/image177.png"/><Relationship Id="rId1" Type="http://schemas.openxmlformats.org/officeDocument/2006/relationships/image" Target="../media/image124.png"/><Relationship Id="rId6" Type="http://schemas.openxmlformats.org/officeDocument/2006/relationships/image" Target="../media/image129.png"/><Relationship Id="rId15" Type="http://schemas.openxmlformats.org/officeDocument/2006/relationships/image" Target="../media/image138.png"/><Relationship Id="rId23" Type="http://schemas.openxmlformats.org/officeDocument/2006/relationships/image" Target="../media/image146.png"/><Relationship Id="rId28" Type="http://schemas.openxmlformats.org/officeDocument/2006/relationships/image" Target="../media/image151.png"/><Relationship Id="rId36" Type="http://schemas.openxmlformats.org/officeDocument/2006/relationships/image" Target="../media/image159.png"/><Relationship Id="rId49" Type="http://schemas.openxmlformats.org/officeDocument/2006/relationships/image" Target="../media/image172.png"/><Relationship Id="rId57" Type="http://schemas.openxmlformats.org/officeDocument/2006/relationships/image" Target="../media/image180.png"/><Relationship Id="rId10" Type="http://schemas.openxmlformats.org/officeDocument/2006/relationships/image" Target="../media/image133.png"/><Relationship Id="rId31" Type="http://schemas.openxmlformats.org/officeDocument/2006/relationships/image" Target="../media/image154.png"/><Relationship Id="rId44" Type="http://schemas.openxmlformats.org/officeDocument/2006/relationships/image" Target="../media/image167.png"/><Relationship Id="rId52" Type="http://schemas.openxmlformats.org/officeDocument/2006/relationships/image" Target="../media/image175.png"/><Relationship Id="rId60" Type="http://schemas.openxmlformats.org/officeDocument/2006/relationships/image" Target="../media/image183.png"/></Relationships>
</file>

<file path=xl/drawings/_rels/drawing8.xml.rels><?xml version="1.0" encoding="UTF-8" standalone="yes"?>
<Relationships xmlns="http://schemas.openxmlformats.org/package/2006/relationships"><Relationship Id="rId8" Type="http://schemas.openxmlformats.org/officeDocument/2006/relationships/image" Target="../media/image191.png"/><Relationship Id="rId3" Type="http://schemas.openxmlformats.org/officeDocument/2006/relationships/image" Target="../media/image186.png"/><Relationship Id="rId7" Type="http://schemas.openxmlformats.org/officeDocument/2006/relationships/image" Target="../media/image190.png"/><Relationship Id="rId12" Type="http://schemas.openxmlformats.org/officeDocument/2006/relationships/image" Target="../media/image195.png"/><Relationship Id="rId2" Type="http://schemas.openxmlformats.org/officeDocument/2006/relationships/image" Target="../media/image185.png"/><Relationship Id="rId1" Type="http://schemas.openxmlformats.org/officeDocument/2006/relationships/image" Target="../media/image184.png"/><Relationship Id="rId6" Type="http://schemas.openxmlformats.org/officeDocument/2006/relationships/image" Target="../media/image189.png"/><Relationship Id="rId11" Type="http://schemas.openxmlformats.org/officeDocument/2006/relationships/image" Target="../media/image194.png"/><Relationship Id="rId5" Type="http://schemas.openxmlformats.org/officeDocument/2006/relationships/image" Target="../media/image188.png"/><Relationship Id="rId10" Type="http://schemas.openxmlformats.org/officeDocument/2006/relationships/image" Target="../media/image193.png"/><Relationship Id="rId4" Type="http://schemas.openxmlformats.org/officeDocument/2006/relationships/image" Target="../media/image187.png"/><Relationship Id="rId9" Type="http://schemas.openxmlformats.org/officeDocument/2006/relationships/image" Target="../media/image192.png"/></Relationships>
</file>

<file path=xl/drawings/_rels/drawing9.xml.rels><?xml version="1.0" encoding="UTF-8" standalone="yes"?>
<Relationships xmlns="http://schemas.openxmlformats.org/package/2006/relationships"><Relationship Id="rId8" Type="http://schemas.openxmlformats.org/officeDocument/2006/relationships/image" Target="../media/image191.png"/><Relationship Id="rId3" Type="http://schemas.openxmlformats.org/officeDocument/2006/relationships/image" Target="../media/image186.png"/><Relationship Id="rId7" Type="http://schemas.openxmlformats.org/officeDocument/2006/relationships/image" Target="../media/image190.png"/><Relationship Id="rId12" Type="http://schemas.openxmlformats.org/officeDocument/2006/relationships/image" Target="../media/image196.png"/><Relationship Id="rId2" Type="http://schemas.openxmlformats.org/officeDocument/2006/relationships/image" Target="../media/image185.png"/><Relationship Id="rId1" Type="http://schemas.openxmlformats.org/officeDocument/2006/relationships/image" Target="../media/image184.png"/><Relationship Id="rId6" Type="http://schemas.openxmlformats.org/officeDocument/2006/relationships/image" Target="../media/image189.png"/><Relationship Id="rId11" Type="http://schemas.openxmlformats.org/officeDocument/2006/relationships/image" Target="../media/image194.png"/><Relationship Id="rId5" Type="http://schemas.openxmlformats.org/officeDocument/2006/relationships/image" Target="../media/image188.png"/><Relationship Id="rId10" Type="http://schemas.openxmlformats.org/officeDocument/2006/relationships/image" Target="../media/image193.png"/><Relationship Id="rId4" Type="http://schemas.openxmlformats.org/officeDocument/2006/relationships/image" Target="../media/image187.png"/><Relationship Id="rId9" Type="http://schemas.openxmlformats.org/officeDocument/2006/relationships/image" Target="../media/image192.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99.png"/><Relationship Id="rId2" Type="http://schemas.openxmlformats.org/officeDocument/2006/relationships/image" Target="../media/image198.png"/><Relationship Id="rId1" Type="http://schemas.openxmlformats.org/officeDocument/2006/relationships/image" Target="../media/image197.png"/></Relationships>
</file>

<file path=xl/drawings/_rels/drawing12.xml.rels><?xml version="1.0" encoding="UTF-8" standalone="yes"?>
<Relationships xmlns="http://schemas.openxmlformats.org/package/2006/relationships"><Relationship Id="rId8" Type="http://schemas.openxmlformats.org/officeDocument/2006/relationships/image" Target="../media/image207.png"/><Relationship Id="rId13" Type="http://schemas.openxmlformats.org/officeDocument/2006/relationships/image" Target="../media/image212.png"/><Relationship Id="rId3" Type="http://schemas.openxmlformats.org/officeDocument/2006/relationships/image" Target="../media/image202.png"/><Relationship Id="rId7" Type="http://schemas.openxmlformats.org/officeDocument/2006/relationships/image" Target="../media/image206.png"/><Relationship Id="rId12" Type="http://schemas.openxmlformats.org/officeDocument/2006/relationships/image" Target="../media/image211.png"/><Relationship Id="rId2" Type="http://schemas.openxmlformats.org/officeDocument/2006/relationships/image" Target="../media/image201.png"/><Relationship Id="rId1" Type="http://schemas.openxmlformats.org/officeDocument/2006/relationships/image" Target="../media/image200.png"/><Relationship Id="rId6" Type="http://schemas.openxmlformats.org/officeDocument/2006/relationships/image" Target="../media/image205.png"/><Relationship Id="rId11" Type="http://schemas.openxmlformats.org/officeDocument/2006/relationships/image" Target="../media/image210.png"/><Relationship Id="rId5" Type="http://schemas.openxmlformats.org/officeDocument/2006/relationships/image" Target="../media/image204.png"/><Relationship Id="rId10" Type="http://schemas.openxmlformats.org/officeDocument/2006/relationships/image" Target="../media/image209.png"/><Relationship Id="rId4" Type="http://schemas.openxmlformats.org/officeDocument/2006/relationships/image" Target="../media/image203.png"/><Relationship Id="rId9" Type="http://schemas.openxmlformats.org/officeDocument/2006/relationships/image" Target="../media/image208.png"/></Relationships>
</file>

<file path=xl/drawings/drawing1.xml><?xml version="1.0" encoding="utf-8"?>
<xdr:wsDr xmlns:xdr="http://schemas.openxmlformats.org/drawingml/2006/spreadsheetDrawing" xmlns:a="http://schemas.openxmlformats.org/drawingml/2006/main">
  <xdr:twoCellAnchor>
    <xdr:from>
      <xdr:col>4</xdr:col>
      <xdr:colOff>0</xdr:colOff>
      <xdr:row>2</xdr:row>
      <xdr:rowOff>0</xdr:rowOff>
    </xdr:from>
    <xdr:to>
      <xdr:col>4</xdr:col>
      <xdr:colOff>304800</xdr:colOff>
      <xdr:row>2</xdr:row>
      <xdr:rowOff>161925</xdr:rowOff>
    </xdr:to>
    <xdr:pic>
      <xdr:nvPicPr>
        <xdr:cNvPr id="2" name="Imagen 1">
          <a:extLst>
            <a:ext uri="{FF2B5EF4-FFF2-40B4-BE49-F238E27FC236}">
              <a16:creationId xmlns:a16="http://schemas.microsoft.com/office/drawing/2014/main" id="{F3D49BE7-D4FE-4359-A007-AEC6358F9D3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571500"/>
          <a:ext cx="30480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2</xdr:row>
      <xdr:rowOff>0</xdr:rowOff>
    </xdr:from>
    <xdr:to>
      <xdr:col>6</xdr:col>
      <xdr:colOff>314325</xdr:colOff>
      <xdr:row>2</xdr:row>
      <xdr:rowOff>304800</xdr:rowOff>
    </xdr:to>
    <xdr:pic>
      <xdr:nvPicPr>
        <xdr:cNvPr id="3" name="Imagen 2">
          <a:extLst>
            <a:ext uri="{FF2B5EF4-FFF2-40B4-BE49-F238E27FC236}">
              <a16:creationId xmlns:a16="http://schemas.microsoft.com/office/drawing/2014/main" id="{62393870-EF9D-49D9-9E73-D89AC964206F}"/>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571500"/>
          <a:ext cx="314325"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3</xdr:row>
      <xdr:rowOff>0</xdr:rowOff>
    </xdr:from>
    <xdr:to>
      <xdr:col>4</xdr:col>
      <xdr:colOff>85725</xdr:colOff>
      <xdr:row>3</xdr:row>
      <xdr:rowOff>161925</xdr:rowOff>
    </xdr:to>
    <xdr:pic>
      <xdr:nvPicPr>
        <xdr:cNvPr id="4" name="Imagen 3">
          <a:extLst>
            <a:ext uri="{FF2B5EF4-FFF2-40B4-BE49-F238E27FC236}">
              <a16:creationId xmlns:a16="http://schemas.microsoft.com/office/drawing/2014/main" id="{A662D284-A634-4580-BC8F-38A667B41670}"/>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1123950"/>
          <a:ext cx="857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3</xdr:row>
      <xdr:rowOff>0</xdr:rowOff>
    </xdr:from>
    <xdr:to>
      <xdr:col>6</xdr:col>
      <xdr:colOff>219075</xdr:colOff>
      <xdr:row>3</xdr:row>
      <xdr:rowOff>161925</xdr:rowOff>
    </xdr:to>
    <xdr:pic>
      <xdr:nvPicPr>
        <xdr:cNvPr id="5" name="Imagen 4">
          <a:extLst>
            <a:ext uri="{FF2B5EF4-FFF2-40B4-BE49-F238E27FC236}">
              <a16:creationId xmlns:a16="http://schemas.microsoft.com/office/drawing/2014/main" id="{088F8206-ECD2-49A9-A424-3F04F69A7320}"/>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1123950"/>
          <a:ext cx="21907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4</xdr:row>
      <xdr:rowOff>0</xdr:rowOff>
    </xdr:from>
    <xdr:to>
      <xdr:col>4</xdr:col>
      <xdr:colOff>133350</xdr:colOff>
      <xdr:row>4</xdr:row>
      <xdr:rowOff>161925</xdr:rowOff>
    </xdr:to>
    <xdr:pic>
      <xdr:nvPicPr>
        <xdr:cNvPr id="6" name="Imagen 5">
          <a:extLst>
            <a:ext uri="{FF2B5EF4-FFF2-40B4-BE49-F238E27FC236}">
              <a16:creationId xmlns:a16="http://schemas.microsoft.com/office/drawing/2014/main" id="{AD573DDB-8244-4E52-9A56-F379B44A1A63}"/>
            </a:ext>
          </a:extLst>
        </xdr:cNvPr>
        <xdr:cNvPicPr>
          <a:picLocks noChangeAspect="1" noChangeArrowheads="1"/>
        </xdr:cNvPicPr>
      </xdr:nvPicPr>
      <xdr:blipFill>
        <a:blip xmlns:r="http://schemas.openxmlformats.org/officeDocument/2006/relationships" r:embed="rId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1857375"/>
          <a:ext cx="1333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4</xdr:row>
      <xdr:rowOff>0</xdr:rowOff>
    </xdr:from>
    <xdr:to>
      <xdr:col>6</xdr:col>
      <xdr:colOff>600075</xdr:colOff>
      <xdr:row>4</xdr:row>
      <xdr:rowOff>161925</xdr:rowOff>
    </xdr:to>
    <xdr:pic>
      <xdr:nvPicPr>
        <xdr:cNvPr id="7" name="Imagen 6">
          <a:extLst>
            <a:ext uri="{FF2B5EF4-FFF2-40B4-BE49-F238E27FC236}">
              <a16:creationId xmlns:a16="http://schemas.microsoft.com/office/drawing/2014/main" id="{3CE31A82-CAFA-43F6-82F7-88DB55036DF0}"/>
            </a:ext>
          </a:extLst>
        </xdr:cNvPr>
        <xdr:cNvPicPr>
          <a:picLocks noChangeAspect="1" noChangeArrowheads="1"/>
        </xdr:cNvPicPr>
      </xdr:nvPicPr>
      <xdr:blipFill>
        <a:blip xmlns:r="http://schemas.openxmlformats.org/officeDocument/2006/relationships" r:embed="rId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1857375"/>
          <a:ext cx="60007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5</xdr:row>
      <xdr:rowOff>0</xdr:rowOff>
    </xdr:from>
    <xdr:to>
      <xdr:col>4</xdr:col>
      <xdr:colOff>276225</xdr:colOff>
      <xdr:row>5</xdr:row>
      <xdr:rowOff>161925</xdr:rowOff>
    </xdr:to>
    <xdr:pic>
      <xdr:nvPicPr>
        <xdr:cNvPr id="8" name="Imagen 7">
          <a:extLst>
            <a:ext uri="{FF2B5EF4-FFF2-40B4-BE49-F238E27FC236}">
              <a16:creationId xmlns:a16="http://schemas.microsoft.com/office/drawing/2014/main" id="{B8A7C3DA-7CC7-4678-A510-090709F3F238}"/>
            </a:ext>
          </a:extLst>
        </xdr:cNvPr>
        <xdr:cNvPicPr>
          <a:picLocks noChangeAspect="1" noChangeArrowheads="1"/>
        </xdr:cNvPicPr>
      </xdr:nvPicPr>
      <xdr:blipFill>
        <a:blip xmlns:r="http://schemas.openxmlformats.org/officeDocument/2006/relationships" r:embed="rId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2771775"/>
          <a:ext cx="2762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5</xdr:row>
      <xdr:rowOff>0</xdr:rowOff>
    </xdr:from>
    <xdr:to>
      <xdr:col>6</xdr:col>
      <xdr:colOff>304800</xdr:colOff>
      <xdr:row>5</xdr:row>
      <xdr:rowOff>323850</xdr:rowOff>
    </xdr:to>
    <xdr:pic>
      <xdr:nvPicPr>
        <xdr:cNvPr id="9" name="Imagen 8">
          <a:extLst>
            <a:ext uri="{FF2B5EF4-FFF2-40B4-BE49-F238E27FC236}">
              <a16:creationId xmlns:a16="http://schemas.microsoft.com/office/drawing/2014/main" id="{9ABDD2F4-F9AA-41B4-AB2D-EBF1FA112FFF}"/>
            </a:ext>
          </a:extLst>
        </xdr:cNvPr>
        <xdr:cNvPicPr>
          <a:picLocks noChangeAspect="1" noChangeArrowheads="1"/>
        </xdr:cNvPicPr>
      </xdr:nvPicPr>
      <xdr:blipFill>
        <a:blip xmlns:r="http://schemas.openxmlformats.org/officeDocument/2006/relationships" r:embed="rId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2771775"/>
          <a:ext cx="30480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6</xdr:row>
      <xdr:rowOff>0</xdr:rowOff>
    </xdr:from>
    <xdr:to>
      <xdr:col>4</xdr:col>
      <xdr:colOff>171450</xdr:colOff>
      <xdr:row>6</xdr:row>
      <xdr:rowOff>161925</xdr:rowOff>
    </xdr:to>
    <xdr:pic>
      <xdr:nvPicPr>
        <xdr:cNvPr id="10" name="Imagen 9">
          <a:extLst>
            <a:ext uri="{FF2B5EF4-FFF2-40B4-BE49-F238E27FC236}">
              <a16:creationId xmlns:a16="http://schemas.microsoft.com/office/drawing/2014/main" id="{1FC0DC27-A201-4AFC-B4E3-2067CFBEBE1C}"/>
            </a:ext>
          </a:extLst>
        </xdr:cNvPr>
        <xdr:cNvPicPr>
          <a:picLocks noChangeAspect="1" noChangeArrowheads="1"/>
        </xdr:cNvPicPr>
      </xdr:nvPicPr>
      <xdr:blipFill>
        <a:blip xmlns:r="http://schemas.openxmlformats.org/officeDocument/2006/relationships" r:embed="rId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4048125"/>
          <a:ext cx="1714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6</xdr:row>
      <xdr:rowOff>0</xdr:rowOff>
    </xdr:from>
    <xdr:to>
      <xdr:col>6</xdr:col>
      <xdr:colOff>314325</xdr:colOff>
      <xdr:row>6</xdr:row>
      <xdr:rowOff>304800</xdr:rowOff>
    </xdr:to>
    <xdr:pic>
      <xdr:nvPicPr>
        <xdr:cNvPr id="11" name="Imagen 10">
          <a:extLst>
            <a:ext uri="{FF2B5EF4-FFF2-40B4-BE49-F238E27FC236}">
              <a16:creationId xmlns:a16="http://schemas.microsoft.com/office/drawing/2014/main" id="{757019B7-4D7B-465C-8FB0-B31FF8D345B9}"/>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4048125"/>
          <a:ext cx="314325"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7</xdr:row>
      <xdr:rowOff>0</xdr:rowOff>
    </xdr:from>
    <xdr:to>
      <xdr:col>4</xdr:col>
      <xdr:colOff>323850</xdr:colOff>
      <xdr:row>7</xdr:row>
      <xdr:rowOff>180975</xdr:rowOff>
    </xdr:to>
    <xdr:pic>
      <xdr:nvPicPr>
        <xdr:cNvPr id="12" name="Imagen 11">
          <a:extLst>
            <a:ext uri="{FF2B5EF4-FFF2-40B4-BE49-F238E27FC236}">
              <a16:creationId xmlns:a16="http://schemas.microsoft.com/office/drawing/2014/main" id="{6A5F00F8-7D3F-48DD-82D1-1B59A5E9459D}"/>
            </a:ext>
          </a:extLst>
        </xdr:cNvPr>
        <xdr:cNvPicPr>
          <a:picLocks noChangeAspect="1" noChangeArrowheads="1"/>
        </xdr:cNvPicPr>
      </xdr:nvPicPr>
      <xdr:blipFill>
        <a:blip xmlns:r="http://schemas.openxmlformats.org/officeDocument/2006/relationships" r:embed="rId1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4600575"/>
          <a:ext cx="323850"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7</xdr:row>
      <xdr:rowOff>0</xdr:rowOff>
    </xdr:from>
    <xdr:to>
      <xdr:col>6</xdr:col>
      <xdr:colOff>333375</xdr:colOff>
      <xdr:row>7</xdr:row>
      <xdr:rowOff>285750</xdr:rowOff>
    </xdr:to>
    <xdr:pic>
      <xdr:nvPicPr>
        <xdr:cNvPr id="13" name="Imagen 12">
          <a:extLst>
            <a:ext uri="{FF2B5EF4-FFF2-40B4-BE49-F238E27FC236}">
              <a16:creationId xmlns:a16="http://schemas.microsoft.com/office/drawing/2014/main" id="{FF20527B-CFD5-4B4F-93A9-C648A390F517}"/>
            </a:ext>
          </a:extLst>
        </xdr:cNvPr>
        <xdr:cNvPicPr>
          <a:picLocks noChangeAspect="1" noChangeArrowheads="1"/>
        </xdr:cNvPicPr>
      </xdr:nvPicPr>
      <xdr:blipFill>
        <a:blip xmlns:r="http://schemas.openxmlformats.org/officeDocument/2006/relationships" r:embed="rId1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4600575"/>
          <a:ext cx="333375"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8</xdr:row>
      <xdr:rowOff>0</xdr:rowOff>
    </xdr:from>
    <xdr:to>
      <xdr:col>4</xdr:col>
      <xdr:colOff>161925</xdr:colOff>
      <xdr:row>8</xdr:row>
      <xdr:rowOff>161925</xdr:rowOff>
    </xdr:to>
    <xdr:pic>
      <xdr:nvPicPr>
        <xdr:cNvPr id="14" name="Imagen 13">
          <a:extLst>
            <a:ext uri="{FF2B5EF4-FFF2-40B4-BE49-F238E27FC236}">
              <a16:creationId xmlns:a16="http://schemas.microsoft.com/office/drawing/2014/main" id="{033EF4DF-5961-44D4-A49B-3875AA0F064A}"/>
            </a:ext>
          </a:extLst>
        </xdr:cNvPr>
        <xdr:cNvPicPr>
          <a:picLocks noChangeAspect="1" noChangeArrowheads="1"/>
        </xdr:cNvPicPr>
      </xdr:nvPicPr>
      <xdr:blipFill>
        <a:blip xmlns:r="http://schemas.openxmlformats.org/officeDocument/2006/relationships" r:embed="rId1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5876925"/>
          <a:ext cx="1619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8</xdr:row>
      <xdr:rowOff>0</xdr:rowOff>
    </xdr:from>
    <xdr:to>
      <xdr:col>6</xdr:col>
      <xdr:colOff>285750</xdr:colOff>
      <xdr:row>8</xdr:row>
      <xdr:rowOff>323850</xdr:rowOff>
    </xdr:to>
    <xdr:pic>
      <xdr:nvPicPr>
        <xdr:cNvPr id="15" name="Imagen 14">
          <a:extLst>
            <a:ext uri="{FF2B5EF4-FFF2-40B4-BE49-F238E27FC236}">
              <a16:creationId xmlns:a16="http://schemas.microsoft.com/office/drawing/2014/main" id="{E5B4640F-DA54-4E06-9434-DA9F69F127DA}"/>
            </a:ext>
          </a:extLst>
        </xdr:cNvPr>
        <xdr:cNvPicPr>
          <a:picLocks noChangeAspect="1" noChangeArrowheads="1"/>
        </xdr:cNvPicPr>
      </xdr:nvPicPr>
      <xdr:blipFill>
        <a:blip xmlns:r="http://schemas.openxmlformats.org/officeDocument/2006/relationships" r:embed="rId1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5876925"/>
          <a:ext cx="2857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9</xdr:row>
      <xdr:rowOff>0</xdr:rowOff>
    </xdr:from>
    <xdr:to>
      <xdr:col>4</xdr:col>
      <xdr:colOff>247650</xdr:colOff>
      <xdr:row>9</xdr:row>
      <xdr:rowOff>161925</xdr:rowOff>
    </xdr:to>
    <xdr:pic>
      <xdr:nvPicPr>
        <xdr:cNvPr id="16" name="Imagen 15">
          <a:extLst>
            <a:ext uri="{FF2B5EF4-FFF2-40B4-BE49-F238E27FC236}">
              <a16:creationId xmlns:a16="http://schemas.microsoft.com/office/drawing/2014/main" id="{07F50500-891D-4508-B76F-09DACA9F48BF}"/>
            </a:ext>
          </a:extLst>
        </xdr:cNvPr>
        <xdr:cNvPicPr>
          <a:picLocks noChangeAspect="1" noChangeArrowheads="1"/>
        </xdr:cNvPicPr>
      </xdr:nvPicPr>
      <xdr:blipFill>
        <a:blip xmlns:r="http://schemas.openxmlformats.org/officeDocument/2006/relationships" r:embed="rId1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6610350"/>
          <a:ext cx="2476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9</xdr:row>
      <xdr:rowOff>0</xdr:rowOff>
    </xdr:from>
    <xdr:to>
      <xdr:col>6</xdr:col>
      <xdr:colOff>295275</xdr:colOff>
      <xdr:row>9</xdr:row>
      <xdr:rowOff>381000</xdr:rowOff>
    </xdr:to>
    <xdr:pic>
      <xdr:nvPicPr>
        <xdr:cNvPr id="17" name="Imagen 16">
          <a:extLst>
            <a:ext uri="{FF2B5EF4-FFF2-40B4-BE49-F238E27FC236}">
              <a16:creationId xmlns:a16="http://schemas.microsoft.com/office/drawing/2014/main" id="{0C9549CF-1F00-4689-94C5-D03A9E936273}"/>
            </a:ext>
          </a:extLst>
        </xdr:cNvPr>
        <xdr:cNvPicPr>
          <a:picLocks noChangeAspect="1" noChangeArrowheads="1"/>
        </xdr:cNvPicPr>
      </xdr:nvPicPr>
      <xdr:blipFill>
        <a:blip xmlns:r="http://schemas.openxmlformats.org/officeDocument/2006/relationships" r:embed="rId1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6610350"/>
          <a:ext cx="295275"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10</xdr:row>
      <xdr:rowOff>0</xdr:rowOff>
    </xdr:from>
    <xdr:to>
      <xdr:col>4</xdr:col>
      <xdr:colOff>95250</xdr:colOff>
      <xdr:row>10</xdr:row>
      <xdr:rowOff>161925</xdr:rowOff>
    </xdr:to>
    <xdr:pic>
      <xdr:nvPicPr>
        <xdr:cNvPr id="18" name="Imagen 17">
          <a:extLst>
            <a:ext uri="{FF2B5EF4-FFF2-40B4-BE49-F238E27FC236}">
              <a16:creationId xmlns:a16="http://schemas.microsoft.com/office/drawing/2014/main" id="{3FF64AA4-2B73-48EC-A493-4C9C3F35308B}"/>
            </a:ext>
          </a:extLst>
        </xdr:cNvPr>
        <xdr:cNvPicPr>
          <a:picLocks noChangeAspect="1" noChangeArrowheads="1"/>
        </xdr:cNvPicPr>
      </xdr:nvPicPr>
      <xdr:blipFill>
        <a:blip xmlns:r="http://schemas.openxmlformats.org/officeDocument/2006/relationships" r:embed="rId1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7705725"/>
          <a:ext cx="952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10</xdr:row>
      <xdr:rowOff>0</xdr:rowOff>
    </xdr:from>
    <xdr:to>
      <xdr:col>6</xdr:col>
      <xdr:colOff>95250</xdr:colOff>
      <xdr:row>10</xdr:row>
      <xdr:rowOff>161925</xdr:rowOff>
    </xdr:to>
    <xdr:pic>
      <xdr:nvPicPr>
        <xdr:cNvPr id="19" name="Imagen 18">
          <a:extLst>
            <a:ext uri="{FF2B5EF4-FFF2-40B4-BE49-F238E27FC236}">
              <a16:creationId xmlns:a16="http://schemas.microsoft.com/office/drawing/2014/main" id="{3D180399-A303-4517-917D-4BEEAA38B5E1}"/>
            </a:ext>
          </a:extLst>
        </xdr:cNvPr>
        <xdr:cNvPicPr>
          <a:picLocks noChangeAspect="1" noChangeArrowheads="1"/>
        </xdr:cNvPicPr>
      </xdr:nvPicPr>
      <xdr:blipFill>
        <a:blip xmlns:r="http://schemas.openxmlformats.org/officeDocument/2006/relationships" r:embed="rId1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7705725"/>
          <a:ext cx="952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11</xdr:row>
      <xdr:rowOff>0</xdr:rowOff>
    </xdr:from>
    <xdr:to>
      <xdr:col>4</xdr:col>
      <xdr:colOff>95250</xdr:colOff>
      <xdr:row>11</xdr:row>
      <xdr:rowOff>161925</xdr:rowOff>
    </xdr:to>
    <xdr:pic>
      <xdr:nvPicPr>
        <xdr:cNvPr id="20" name="Imagen 19">
          <a:extLst>
            <a:ext uri="{FF2B5EF4-FFF2-40B4-BE49-F238E27FC236}">
              <a16:creationId xmlns:a16="http://schemas.microsoft.com/office/drawing/2014/main" id="{7BFEA5BF-602F-4E28-AC35-1B4D26FE8CD6}"/>
            </a:ext>
          </a:extLst>
        </xdr:cNvPr>
        <xdr:cNvPicPr>
          <a:picLocks noChangeAspect="1" noChangeArrowheads="1"/>
        </xdr:cNvPicPr>
      </xdr:nvPicPr>
      <xdr:blipFill>
        <a:blip xmlns:r="http://schemas.openxmlformats.org/officeDocument/2006/relationships" r:embed="rId1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8258175"/>
          <a:ext cx="952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11</xdr:row>
      <xdr:rowOff>0</xdr:rowOff>
    </xdr:from>
    <xdr:to>
      <xdr:col>6</xdr:col>
      <xdr:colOff>95250</xdr:colOff>
      <xdr:row>11</xdr:row>
      <xdr:rowOff>161925</xdr:rowOff>
    </xdr:to>
    <xdr:pic>
      <xdr:nvPicPr>
        <xdr:cNvPr id="21" name="Imagen 20">
          <a:extLst>
            <a:ext uri="{FF2B5EF4-FFF2-40B4-BE49-F238E27FC236}">
              <a16:creationId xmlns:a16="http://schemas.microsoft.com/office/drawing/2014/main" id="{475C34EC-B00D-4683-8B6D-A313D26C44B6}"/>
            </a:ext>
          </a:extLst>
        </xdr:cNvPr>
        <xdr:cNvPicPr>
          <a:picLocks noChangeAspect="1" noChangeArrowheads="1"/>
        </xdr:cNvPicPr>
      </xdr:nvPicPr>
      <xdr:blipFill>
        <a:blip xmlns:r="http://schemas.openxmlformats.org/officeDocument/2006/relationships" r:embed="rId1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8258175"/>
          <a:ext cx="952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12</xdr:row>
      <xdr:rowOff>0</xdr:rowOff>
    </xdr:from>
    <xdr:to>
      <xdr:col>4</xdr:col>
      <xdr:colOff>123825</xdr:colOff>
      <xdr:row>12</xdr:row>
      <xdr:rowOff>161925</xdr:rowOff>
    </xdr:to>
    <xdr:pic>
      <xdr:nvPicPr>
        <xdr:cNvPr id="22" name="Imagen 21">
          <a:extLst>
            <a:ext uri="{FF2B5EF4-FFF2-40B4-BE49-F238E27FC236}">
              <a16:creationId xmlns:a16="http://schemas.microsoft.com/office/drawing/2014/main" id="{7A42E66B-46E3-4351-B80B-42EFF560B426}"/>
            </a:ext>
          </a:extLst>
        </xdr:cNvPr>
        <xdr:cNvPicPr>
          <a:picLocks noChangeAspect="1" noChangeArrowheads="1"/>
        </xdr:cNvPicPr>
      </xdr:nvPicPr>
      <xdr:blipFill>
        <a:blip xmlns:r="http://schemas.openxmlformats.org/officeDocument/2006/relationships" r:embed="rId1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8810625"/>
          <a:ext cx="1238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12</xdr:row>
      <xdr:rowOff>0</xdr:rowOff>
    </xdr:from>
    <xdr:to>
      <xdr:col>6</xdr:col>
      <xdr:colOff>190500</xdr:colOff>
      <xdr:row>12</xdr:row>
      <xdr:rowOff>161925</xdr:rowOff>
    </xdr:to>
    <xdr:pic>
      <xdr:nvPicPr>
        <xdr:cNvPr id="23" name="Imagen 22">
          <a:extLst>
            <a:ext uri="{FF2B5EF4-FFF2-40B4-BE49-F238E27FC236}">
              <a16:creationId xmlns:a16="http://schemas.microsoft.com/office/drawing/2014/main" id="{8C74449C-50B1-4246-A2A7-5CBA51D78987}"/>
            </a:ext>
          </a:extLst>
        </xdr:cNvPr>
        <xdr:cNvPicPr>
          <a:picLocks noChangeAspect="1" noChangeArrowheads="1"/>
        </xdr:cNvPicPr>
      </xdr:nvPicPr>
      <xdr:blipFill>
        <a:blip xmlns:r="http://schemas.openxmlformats.org/officeDocument/2006/relationships" r:embed="rId2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8810625"/>
          <a:ext cx="19050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13</xdr:row>
      <xdr:rowOff>0</xdr:rowOff>
    </xdr:from>
    <xdr:to>
      <xdr:col>4</xdr:col>
      <xdr:colOff>133350</xdr:colOff>
      <xdr:row>13</xdr:row>
      <xdr:rowOff>180975</xdr:rowOff>
    </xdr:to>
    <xdr:pic>
      <xdr:nvPicPr>
        <xdr:cNvPr id="24" name="Imagen 23">
          <a:extLst>
            <a:ext uri="{FF2B5EF4-FFF2-40B4-BE49-F238E27FC236}">
              <a16:creationId xmlns:a16="http://schemas.microsoft.com/office/drawing/2014/main" id="{67C0F1C8-C4DE-479E-A361-D14F25AC5BDA}"/>
            </a:ext>
          </a:extLst>
        </xdr:cNvPr>
        <xdr:cNvPicPr>
          <a:picLocks noChangeAspect="1" noChangeArrowheads="1"/>
        </xdr:cNvPicPr>
      </xdr:nvPicPr>
      <xdr:blipFill>
        <a:blip xmlns:r="http://schemas.openxmlformats.org/officeDocument/2006/relationships" r:embed="rId2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9182100"/>
          <a:ext cx="133350"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13</xdr:row>
      <xdr:rowOff>0</xdr:rowOff>
    </xdr:from>
    <xdr:to>
      <xdr:col>6</xdr:col>
      <xdr:colOff>219075</xdr:colOff>
      <xdr:row>13</xdr:row>
      <xdr:rowOff>161925</xdr:rowOff>
    </xdr:to>
    <xdr:pic>
      <xdr:nvPicPr>
        <xdr:cNvPr id="25" name="Imagen 24">
          <a:extLst>
            <a:ext uri="{FF2B5EF4-FFF2-40B4-BE49-F238E27FC236}">
              <a16:creationId xmlns:a16="http://schemas.microsoft.com/office/drawing/2014/main" id="{A4E58133-C02B-43CB-8C2A-0BF916D778A1}"/>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9182100"/>
          <a:ext cx="21907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14</xdr:row>
      <xdr:rowOff>0</xdr:rowOff>
    </xdr:from>
    <xdr:to>
      <xdr:col>4</xdr:col>
      <xdr:colOff>323850</xdr:colOff>
      <xdr:row>14</xdr:row>
      <xdr:rowOff>161925</xdr:rowOff>
    </xdr:to>
    <xdr:pic>
      <xdr:nvPicPr>
        <xdr:cNvPr id="26" name="Imagen 25">
          <a:extLst>
            <a:ext uri="{FF2B5EF4-FFF2-40B4-BE49-F238E27FC236}">
              <a16:creationId xmlns:a16="http://schemas.microsoft.com/office/drawing/2014/main" id="{2925A73F-384F-40A4-8D6A-6D895AB282E0}"/>
            </a:ext>
          </a:extLst>
        </xdr:cNvPr>
        <xdr:cNvPicPr>
          <a:picLocks noChangeAspect="1" noChangeArrowheads="1"/>
        </xdr:cNvPicPr>
      </xdr:nvPicPr>
      <xdr:blipFill>
        <a:blip xmlns:r="http://schemas.openxmlformats.org/officeDocument/2006/relationships" r:embed="rId2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9734550"/>
          <a:ext cx="3238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14</xdr:row>
      <xdr:rowOff>0</xdr:rowOff>
    </xdr:from>
    <xdr:to>
      <xdr:col>6</xdr:col>
      <xdr:colOff>266700</xdr:colOff>
      <xdr:row>14</xdr:row>
      <xdr:rowOff>352425</xdr:rowOff>
    </xdr:to>
    <xdr:pic>
      <xdr:nvPicPr>
        <xdr:cNvPr id="27" name="Imagen 26">
          <a:extLst>
            <a:ext uri="{FF2B5EF4-FFF2-40B4-BE49-F238E27FC236}">
              <a16:creationId xmlns:a16="http://schemas.microsoft.com/office/drawing/2014/main" id="{CB7216AF-9C61-49FC-AACE-E0C40B94E6DB}"/>
            </a:ext>
          </a:extLst>
        </xdr:cNvPr>
        <xdr:cNvPicPr>
          <a:picLocks noChangeAspect="1" noChangeArrowheads="1"/>
        </xdr:cNvPicPr>
      </xdr:nvPicPr>
      <xdr:blipFill>
        <a:blip xmlns:r="http://schemas.openxmlformats.org/officeDocument/2006/relationships" r:embed="rId2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9734550"/>
          <a:ext cx="266700" cy="352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15</xdr:row>
      <xdr:rowOff>0</xdr:rowOff>
    </xdr:from>
    <xdr:to>
      <xdr:col>4</xdr:col>
      <xdr:colOff>228600</xdr:colOff>
      <xdr:row>15</xdr:row>
      <xdr:rowOff>161925</xdr:rowOff>
    </xdr:to>
    <xdr:pic>
      <xdr:nvPicPr>
        <xdr:cNvPr id="28" name="Imagen 27">
          <a:extLst>
            <a:ext uri="{FF2B5EF4-FFF2-40B4-BE49-F238E27FC236}">
              <a16:creationId xmlns:a16="http://schemas.microsoft.com/office/drawing/2014/main" id="{76DA8555-744C-4907-9BEB-EE5D1AAF7F10}"/>
            </a:ext>
          </a:extLst>
        </xdr:cNvPr>
        <xdr:cNvPicPr>
          <a:picLocks noChangeAspect="1" noChangeArrowheads="1"/>
        </xdr:cNvPicPr>
      </xdr:nvPicPr>
      <xdr:blipFill>
        <a:blip xmlns:r="http://schemas.openxmlformats.org/officeDocument/2006/relationships" r:embed="rId2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10467975"/>
          <a:ext cx="22860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16</xdr:row>
      <xdr:rowOff>0</xdr:rowOff>
    </xdr:from>
    <xdr:to>
      <xdr:col>4</xdr:col>
      <xdr:colOff>142875</xdr:colOff>
      <xdr:row>16</xdr:row>
      <xdr:rowOff>161925</xdr:rowOff>
    </xdr:to>
    <xdr:pic>
      <xdr:nvPicPr>
        <xdr:cNvPr id="29" name="Imagen 28">
          <a:extLst>
            <a:ext uri="{FF2B5EF4-FFF2-40B4-BE49-F238E27FC236}">
              <a16:creationId xmlns:a16="http://schemas.microsoft.com/office/drawing/2014/main" id="{4D5BC893-A5B3-4EF8-8DB3-EA85A18734FB}"/>
            </a:ext>
          </a:extLst>
        </xdr:cNvPr>
        <xdr:cNvPicPr>
          <a:picLocks noChangeAspect="1" noChangeArrowheads="1"/>
        </xdr:cNvPicPr>
      </xdr:nvPicPr>
      <xdr:blipFill>
        <a:blip xmlns:r="http://schemas.openxmlformats.org/officeDocument/2006/relationships" r:embed="rId2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11020425"/>
          <a:ext cx="14287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16</xdr:row>
      <xdr:rowOff>0</xdr:rowOff>
    </xdr:from>
    <xdr:to>
      <xdr:col>6</xdr:col>
      <xdr:colOff>95250</xdr:colOff>
      <xdr:row>16</xdr:row>
      <xdr:rowOff>161925</xdr:rowOff>
    </xdr:to>
    <xdr:pic>
      <xdr:nvPicPr>
        <xdr:cNvPr id="30" name="Imagen 29">
          <a:extLst>
            <a:ext uri="{FF2B5EF4-FFF2-40B4-BE49-F238E27FC236}">
              <a16:creationId xmlns:a16="http://schemas.microsoft.com/office/drawing/2014/main" id="{C6CDC8B3-F836-4836-9F51-6EF15773B2CD}"/>
            </a:ext>
          </a:extLst>
        </xdr:cNvPr>
        <xdr:cNvPicPr>
          <a:picLocks noChangeAspect="1" noChangeArrowheads="1"/>
        </xdr:cNvPicPr>
      </xdr:nvPicPr>
      <xdr:blipFill>
        <a:blip xmlns:r="http://schemas.openxmlformats.org/officeDocument/2006/relationships" r:embed="rId1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11020425"/>
          <a:ext cx="952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17</xdr:row>
      <xdr:rowOff>0</xdr:rowOff>
    </xdr:from>
    <xdr:to>
      <xdr:col>4</xdr:col>
      <xdr:colOff>133350</xdr:colOff>
      <xdr:row>17</xdr:row>
      <xdr:rowOff>161925</xdr:rowOff>
    </xdr:to>
    <xdr:pic>
      <xdr:nvPicPr>
        <xdr:cNvPr id="31" name="Imagen 30">
          <a:extLst>
            <a:ext uri="{FF2B5EF4-FFF2-40B4-BE49-F238E27FC236}">
              <a16:creationId xmlns:a16="http://schemas.microsoft.com/office/drawing/2014/main" id="{6BDF4391-7CF9-482D-B101-046CBF3824E7}"/>
            </a:ext>
          </a:extLst>
        </xdr:cNvPr>
        <xdr:cNvPicPr>
          <a:picLocks noChangeAspect="1" noChangeArrowheads="1"/>
        </xdr:cNvPicPr>
      </xdr:nvPicPr>
      <xdr:blipFill>
        <a:blip xmlns:r="http://schemas.openxmlformats.org/officeDocument/2006/relationships" r:embed="rId2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11572875"/>
          <a:ext cx="1333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17</xdr:row>
      <xdr:rowOff>0</xdr:rowOff>
    </xdr:from>
    <xdr:to>
      <xdr:col>6</xdr:col>
      <xdr:colOff>266700</xdr:colOff>
      <xdr:row>17</xdr:row>
      <xdr:rowOff>161925</xdr:rowOff>
    </xdr:to>
    <xdr:pic>
      <xdr:nvPicPr>
        <xdr:cNvPr id="32" name="Imagen 31">
          <a:extLst>
            <a:ext uri="{FF2B5EF4-FFF2-40B4-BE49-F238E27FC236}">
              <a16:creationId xmlns:a16="http://schemas.microsoft.com/office/drawing/2014/main" id="{3B77F965-4102-4EEF-B2E3-9E1590B12162}"/>
            </a:ext>
          </a:extLst>
        </xdr:cNvPr>
        <xdr:cNvPicPr>
          <a:picLocks noChangeAspect="1" noChangeArrowheads="1"/>
        </xdr:cNvPicPr>
      </xdr:nvPicPr>
      <xdr:blipFill>
        <a:blip xmlns:r="http://schemas.openxmlformats.org/officeDocument/2006/relationships" r:embed="rId2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11572875"/>
          <a:ext cx="26670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18</xdr:row>
      <xdr:rowOff>0</xdr:rowOff>
    </xdr:from>
    <xdr:to>
      <xdr:col>4</xdr:col>
      <xdr:colOff>123825</xdr:colOff>
      <xdr:row>18</xdr:row>
      <xdr:rowOff>180975</xdr:rowOff>
    </xdr:to>
    <xdr:pic>
      <xdr:nvPicPr>
        <xdr:cNvPr id="33" name="Imagen 32">
          <a:extLst>
            <a:ext uri="{FF2B5EF4-FFF2-40B4-BE49-F238E27FC236}">
              <a16:creationId xmlns:a16="http://schemas.microsoft.com/office/drawing/2014/main" id="{A39E109B-4923-48B3-80F9-A2654F452112}"/>
            </a:ext>
          </a:extLst>
        </xdr:cNvPr>
        <xdr:cNvPicPr>
          <a:picLocks noChangeAspect="1" noChangeArrowheads="1"/>
        </xdr:cNvPicPr>
      </xdr:nvPicPr>
      <xdr:blipFill>
        <a:blip xmlns:r="http://schemas.openxmlformats.org/officeDocument/2006/relationships" r:embed="rId2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11944350"/>
          <a:ext cx="12382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18</xdr:row>
      <xdr:rowOff>0</xdr:rowOff>
    </xdr:from>
    <xdr:to>
      <xdr:col>6</xdr:col>
      <xdr:colOff>514350</xdr:colOff>
      <xdr:row>18</xdr:row>
      <xdr:rowOff>352425</xdr:rowOff>
    </xdr:to>
    <xdr:pic>
      <xdr:nvPicPr>
        <xdr:cNvPr id="34" name="Imagen 33">
          <a:extLst>
            <a:ext uri="{FF2B5EF4-FFF2-40B4-BE49-F238E27FC236}">
              <a16:creationId xmlns:a16="http://schemas.microsoft.com/office/drawing/2014/main" id="{9222F4CC-D6B6-43CC-8A76-61D3F803A7E2}"/>
            </a:ext>
          </a:extLst>
        </xdr:cNvPr>
        <xdr:cNvPicPr>
          <a:picLocks noChangeAspect="1" noChangeArrowheads="1"/>
        </xdr:cNvPicPr>
      </xdr:nvPicPr>
      <xdr:blipFill>
        <a:blip xmlns:r="http://schemas.openxmlformats.org/officeDocument/2006/relationships" r:embed="rId2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11944350"/>
          <a:ext cx="514350" cy="352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19</xdr:row>
      <xdr:rowOff>0</xdr:rowOff>
    </xdr:from>
    <xdr:to>
      <xdr:col>4</xdr:col>
      <xdr:colOff>114300</xdr:colOff>
      <xdr:row>19</xdr:row>
      <xdr:rowOff>161925</xdr:rowOff>
    </xdr:to>
    <xdr:pic>
      <xdr:nvPicPr>
        <xdr:cNvPr id="35" name="Imagen 34">
          <a:extLst>
            <a:ext uri="{FF2B5EF4-FFF2-40B4-BE49-F238E27FC236}">
              <a16:creationId xmlns:a16="http://schemas.microsoft.com/office/drawing/2014/main" id="{D712CDF8-EA85-4B6E-BFA3-F69B01671E0C}"/>
            </a:ext>
          </a:extLst>
        </xdr:cNvPr>
        <xdr:cNvPicPr>
          <a:picLocks noChangeAspect="1" noChangeArrowheads="1"/>
        </xdr:cNvPicPr>
      </xdr:nvPicPr>
      <xdr:blipFill>
        <a:blip xmlns:r="http://schemas.openxmlformats.org/officeDocument/2006/relationships" r:embed="rId3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12858750"/>
          <a:ext cx="11430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19</xdr:row>
      <xdr:rowOff>0</xdr:rowOff>
    </xdr:from>
    <xdr:to>
      <xdr:col>6</xdr:col>
      <xdr:colOff>400050</xdr:colOff>
      <xdr:row>19</xdr:row>
      <xdr:rowOff>323850</xdr:rowOff>
    </xdr:to>
    <xdr:pic>
      <xdr:nvPicPr>
        <xdr:cNvPr id="36" name="Imagen 35">
          <a:extLst>
            <a:ext uri="{FF2B5EF4-FFF2-40B4-BE49-F238E27FC236}">
              <a16:creationId xmlns:a16="http://schemas.microsoft.com/office/drawing/2014/main" id="{3A5876D7-151F-4242-BE61-B78F84A55F9E}"/>
            </a:ext>
          </a:extLst>
        </xdr:cNvPr>
        <xdr:cNvPicPr>
          <a:picLocks noChangeAspect="1" noChangeArrowheads="1"/>
        </xdr:cNvPicPr>
      </xdr:nvPicPr>
      <xdr:blipFill>
        <a:blip xmlns:r="http://schemas.openxmlformats.org/officeDocument/2006/relationships" r:embed="rId3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12858750"/>
          <a:ext cx="4000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20</xdr:row>
      <xdr:rowOff>0</xdr:rowOff>
    </xdr:from>
    <xdr:to>
      <xdr:col>4</xdr:col>
      <xdr:colOff>190500</xdr:colOff>
      <xdr:row>20</xdr:row>
      <xdr:rowOff>161925</xdr:rowOff>
    </xdr:to>
    <xdr:pic>
      <xdr:nvPicPr>
        <xdr:cNvPr id="37" name="Imagen 36">
          <a:extLst>
            <a:ext uri="{FF2B5EF4-FFF2-40B4-BE49-F238E27FC236}">
              <a16:creationId xmlns:a16="http://schemas.microsoft.com/office/drawing/2014/main" id="{E922A0F1-F16A-4055-86AE-455BD916C7B9}"/>
            </a:ext>
          </a:extLst>
        </xdr:cNvPr>
        <xdr:cNvPicPr>
          <a:picLocks noChangeAspect="1" noChangeArrowheads="1"/>
        </xdr:cNvPicPr>
      </xdr:nvPicPr>
      <xdr:blipFill>
        <a:blip xmlns:r="http://schemas.openxmlformats.org/officeDocument/2006/relationships" r:embed="rId3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13954125"/>
          <a:ext cx="19050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20</xdr:row>
      <xdr:rowOff>0</xdr:rowOff>
    </xdr:from>
    <xdr:to>
      <xdr:col>6</xdr:col>
      <xdr:colOff>342900</xdr:colOff>
      <xdr:row>20</xdr:row>
      <xdr:rowOff>323850</xdr:rowOff>
    </xdr:to>
    <xdr:pic>
      <xdr:nvPicPr>
        <xdr:cNvPr id="38" name="Imagen 37">
          <a:extLst>
            <a:ext uri="{FF2B5EF4-FFF2-40B4-BE49-F238E27FC236}">
              <a16:creationId xmlns:a16="http://schemas.microsoft.com/office/drawing/2014/main" id="{B38E2392-7671-4005-A484-AEAF9C77D887}"/>
            </a:ext>
          </a:extLst>
        </xdr:cNvPr>
        <xdr:cNvPicPr>
          <a:picLocks noChangeAspect="1" noChangeArrowheads="1"/>
        </xdr:cNvPicPr>
      </xdr:nvPicPr>
      <xdr:blipFill>
        <a:blip xmlns:r="http://schemas.openxmlformats.org/officeDocument/2006/relationships" r:embed="rId3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13954125"/>
          <a:ext cx="34290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21</xdr:row>
      <xdr:rowOff>0</xdr:rowOff>
    </xdr:from>
    <xdr:to>
      <xdr:col>4</xdr:col>
      <xdr:colOff>133350</xdr:colOff>
      <xdr:row>21</xdr:row>
      <xdr:rowOff>161925</xdr:rowOff>
    </xdr:to>
    <xdr:pic>
      <xdr:nvPicPr>
        <xdr:cNvPr id="39" name="Imagen 38">
          <a:extLst>
            <a:ext uri="{FF2B5EF4-FFF2-40B4-BE49-F238E27FC236}">
              <a16:creationId xmlns:a16="http://schemas.microsoft.com/office/drawing/2014/main" id="{B9E32727-CBC0-47B1-A56A-4700FD909E35}"/>
            </a:ext>
          </a:extLst>
        </xdr:cNvPr>
        <xdr:cNvPicPr>
          <a:picLocks noChangeAspect="1" noChangeArrowheads="1"/>
        </xdr:cNvPicPr>
      </xdr:nvPicPr>
      <xdr:blipFill>
        <a:blip xmlns:r="http://schemas.openxmlformats.org/officeDocument/2006/relationships" r:embed="rId3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14868525"/>
          <a:ext cx="1333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21</xdr:row>
      <xdr:rowOff>0</xdr:rowOff>
    </xdr:from>
    <xdr:to>
      <xdr:col>6</xdr:col>
      <xdr:colOff>342900</xdr:colOff>
      <xdr:row>21</xdr:row>
      <xdr:rowOff>323850</xdr:rowOff>
    </xdr:to>
    <xdr:pic>
      <xdr:nvPicPr>
        <xdr:cNvPr id="40" name="Imagen 39">
          <a:extLst>
            <a:ext uri="{FF2B5EF4-FFF2-40B4-BE49-F238E27FC236}">
              <a16:creationId xmlns:a16="http://schemas.microsoft.com/office/drawing/2014/main" id="{0A58C778-8754-4821-A41C-0C17633851D9}"/>
            </a:ext>
          </a:extLst>
        </xdr:cNvPr>
        <xdr:cNvPicPr>
          <a:picLocks noChangeAspect="1" noChangeArrowheads="1"/>
        </xdr:cNvPicPr>
      </xdr:nvPicPr>
      <xdr:blipFill>
        <a:blip xmlns:r="http://schemas.openxmlformats.org/officeDocument/2006/relationships" r:embed="rId3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14868525"/>
          <a:ext cx="34290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22</xdr:row>
      <xdr:rowOff>0</xdr:rowOff>
    </xdr:from>
    <xdr:to>
      <xdr:col>4</xdr:col>
      <xdr:colOff>161925</xdr:colOff>
      <xdr:row>22</xdr:row>
      <xdr:rowOff>161925</xdr:rowOff>
    </xdr:to>
    <xdr:pic>
      <xdr:nvPicPr>
        <xdr:cNvPr id="41" name="Imagen 40">
          <a:extLst>
            <a:ext uri="{FF2B5EF4-FFF2-40B4-BE49-F238E27FC236}">
              <a16:creationId xmlns:a16="http://schemas.microsoft.com/office/drawing/2014/main" id="{FFF62931-6E73-4C0A-A288-8F0B55DECF0E}"/>
            </a:ext>
          </a:extLst>
        </xdr:cNvPr>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15601950"/>
          <a:ext cx="1619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22</xdr:row>
      <xdr:rowOff>0</xdr:rowOff>
    </xdr:from>
    <xdr:to>
      <xdr:col>6</xdr:col>
      <xdr:colOff>619125</xdr:colOff>
      <xdr:row>22</xdr:row>
      <xdr:rowOff>371475</xdr:rowOff>
    </xdr:to>
    <xdr:pic>
      <xdr:nvPicPr>
        <xdr:cNvPr id="42" name="Imagen 41">
          <a:extLst>
            <a:ext uri="{FF2B5EF4-FFF2-40B4-BE49-F238E27FC236}">
              <a16:creationId xmlns:a16="http://schemas.microsoft.com/office/drawing/2014/main" id="{C4DA087A-0767-4A94-B462-381B398238B3}"/>
            </a:ext>
          </a:extLst>
        </xdr:cNvPr>
        <xdr:cNvPicPr>
          <a:picLocks noChangeAspect="1" noChangeArrowheads="1"/>
        </xdr:cNvPicPr>
      </xdr:nvPicPr>
      <xdr:blipFill>
        <a:blip xmlns:r="http://schemas.openxmlformats.org/officeDocument/2006/relationships" r:embed="rId3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15601950"/>
          <a:ext cx="6191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23</xdr:row>
      <xdr:rowOff>0</xdr:rowOff>
    </xdr:from>
    <xdr:to>
      <xdr:col>4</xdr:col>
      <xdr:colOff>76200</xdr:colOff>
      <xdr:row>23</xdr:row>
      <xdr:rowOff>161925</xdr:rowOff>
    </xdr:to>
    <xdr:pic>
      <xdr:nvPicPr>
        <xdr:cNvPr id="43" name="Imagen 42">
          <a:extLst>
            <a:ext uri="{FF2B5EF4-FFF2-40B4-BE49-F238E27FC236}">
              <a16:creationId xmlns:a16="http://schemas.microsoft.com/office/drawing/2014/main" id="{C491960F-F426-4F7D-979F-A71C5605CD64}"/>
            </a:ext>
          </a:extLst>
        </xdr:cNvPr>
        <xdr:cNvPicPr>
          <a:picLocks noChangeAspect="1" noChangeArrowheads="1"/>
        </xdr:cNvPicPr>
      </xdr:nvPicPr>
      <xdr:blipFill>
        <a:blip xmlns:r="http://schemas.openxmlformats.org/officeDocument/2006/relationships" r:embed="rId3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16335375"/>
          <a:ext cx="7620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23</xdr:row>
      <xdr:rowOff>0</xdr:rowOff>
    </xdr:from>
    <xdr:to>
      <xdr:col>6</xdr:col>
      <xdr:colOff>285750</xdr:colOff>
      <xdr:row>23</xdr:row>
      <xdr:rowOff>171450</xdr:rowOff>
    </xdr:to>
    <xdr:pic>
      <xdr:nvPicPr>
        <xdr:cNvPr id="44" name="Imagen 43">
          <a:extLst>
            <a:ext uri="{FF2B5EF4-FFF2-40B4-BE49-F238E27FC236}">
              <a16:creationId xmlns:a16="http://schemas.microsoft.com/office/drawing/2014/main" id="{93E96BFA-E3B1-4E7E-B31D-17ADDF37A090}"/>
            </a:ext>
          </a:extLst>
        </xdr:cNvPr>
        <xdr:cNvPicPr>
          <a:picLocks noChangeAspect="1" noChangeArrowheads="1"/>
        </xdr:cNvPicPr>
      </xdr:nvPicPr>
      <xdr:blipFill>
        <a:blip xmlns:r="http://schemas.openxmlformats.org/officeDocument/2006/relationships" r:embed="rId3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16335375"/>
          <a:ext cx="285750" cy="171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24</xdr:row>
      <xdr:rowOff>0</xdr:rowOff>
    </xdr:from>
    <xdr:to>
      <xdr:col>4</xdr:col>
      <xdr:colOff>76200</xdr:colOff>
      <xdr:row>24</xdr:row>
      <xdr:rowOff>161925</xdr:rowOff>
    </xdr:to>
    <xdr:pic>
      <xdr:nvPicPr>
        <xdr:cNvPr id="45" name="Imagen 44">
          <a:extLst>
            <a:ext uri="{FF2B5EF4-FFF2-40B4-BE49-F238E27FC236}">
              <a16:creationId xmlns:a16="http://schemas.microsoft.com/office/drawing/2014/main" id="{1E7C90D8-B720-48BF-9527-41A626003DDF}"/>
            </a:ext>
          </a:extLst>
        </xdr:cNvPr>
        <xdr:cNvPicPr>
          <a:picLocks noChangeAspect="1" noChangeArrowheads="1"/>
        </xdr:cNvPicPr>
      </xdr:nvPicPr>
      <xdr:blipFill>
        <a:blip xmlns:r="http://schemas.openxmlformats.org/officeDocument/2006/relationships" r:embed="rId3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16887825"/>
          <a:ext cx="7620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24</xdr:row>
      <xdr:rowOff>0</xdr:rowOff>
    </xdr:from>
    <xdr:to>
      <xdr:col>6</xdr:col>
      <xdr:colOff>219075</xdr:colOff>
      <xdr:row>24</xdr:row>
      <xdr:rowOff>161925</xdr:rowOff>
    </xdr:to>
    <xdr:pic>
      <xdr:nvPicPr>
        <xdr:cNvPr id="46" name="Imagen 45">
          <a:extLst>
            <a:ext uri="{FF2B5EF4-FFF2-40B4-BE49-F238E27FC236}">
              <a16:creationId xmlns:a16="http://schemas.microsoft.com/office/drawing/2014/main" id="{163E75EF-FAA8-4598-86B3-EDDD9B7599DC}"/>
            </a:ext>
          </a:extLst>
        </xdr:cNvPr>
        <xdr:cNvPicPr>
          <a:picLocks noChangeAspect="1" noChangeArrowheads="1"/>
        </xdr:cNvPicPr>
      </xdr:nvPicPr>
      <xdr:blipFill>
        <a:blip xmlns:r="http://schemas.openxmlformats.org/officeDocument/2006/relationships" r:embed="rId4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16887825"/>
          <a:ext cx="21907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25</xdr:row>
      <xdr:rowOff>0</xdr:rowOff>
    </xdr:from>
    <xdr:to>
      <xdr:col>4</xdr:col>
      <xdr:colOff>95250</xdr:colOff>
      <xdr:row>25</xdr:row>
      <xdr:rowOff>161925</xdr:rowOff>
    </xdr:to>
    <xdr:pic>
      <xdr:nvPicPr>
        <xdr:cNvPr id="47" name="Imagen 46">
          <a:extLst>
            <a:ext uri="{FF2B5EF4-FFF2-40B4-BE49-F238E27FC236}">
              <a16:creationId xmlns:a16="http://schemas.microsoft.com/office/drawing/2014/main" id="{EE11E62D-9052-452C-AD1F-AFD872E19919}"/>
            </a:ext>
          </a:extLst>
        </xdr:cNvPr>
        <xdr:cNvPicPr>
          <a:picLocks noChangeAspect="1" noChangeArrowheads="1"/>
        </xdr:cNvPicPr>
      </xdr:nvPicPr>
      <xdr:blipFill>
        <a:blip xmlns:r="http://schemas.openxmlformats.org/officeDocument/2006/relationships" r:embed="rId4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17259300"/>
          <a:ext cx="952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25</xdr:row>
      <xdr:rowOff>0</xdr:rowOff>
    </xdr:from>
    <xdr:to>
      <xdr:col>6</xdr:col>
      <xdr:colOff>514350</xdr:colOff>
      <xdr:row>25</xdr:row>
      <xdr:rowOff>352425</xdr:rowOff>
    </xdr:to>
    <xdr:pic>
      <xdr:nvPicPr>
        <xdr:cNvPr id="48" name="Imagen 47">
          <a:extLst>
            <a:ext uri="{FF2B5EF4-FFF2-40B4-BE49-F238E27FC236}">
              <a16:creationId xmlns:a16="http://schemas.microsoft.com/office/drawing/2014/main" id="{A98F06DD-F195-4738-B014-FF5BA47E3314}"/>
            </a:ext>
          </a:extLst>
        </xdr:cNvPr>
        <xdr:cNvPicPr>
          <a:picLocks noChangeAspect="1" noChangeArrowheads="1"/>
        </xdr:cNvPicPr>
      </xdr:nvPicPr>
      <xdr:blipFill>
        <a:blip xmlns:r="http://schemas.openxmlformats.org/officeDocument/2006/relationships" r:embed="rId2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17259300"/>
          <a:ext cx="514350" cy="352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26</xdr:row>
      <xdr:rowOff>0</xdr:rowOff>
    </xdr:from>
    <xdr:to>
      <xdr:col>4</xdr:col>
      <xdr:colOff>161925</xdr:colOff>
      <xdr:row>26</xdr:row>
      <xdr:rowOff>161925</xdr:rowOff>
    </xdr:to>
    <xdr:pic>
      <xdr:nvPicPr>
        <xdr:cNvPr id="49" name="Imagen 48">
          <a:extLst>
            <a:ext uri="{FF2B5EF4-FFF2-40B4-BE49-F238E27FC236}">
              <a16:creationId xmlns:a16="http://schemas.microsoft.com/office/drawing/2014/main" id="{A5A23BD4-7244-4E49-8E01-753A8296387C}"/>
            </a:ext>
          </a:extLst>
        </xdr:cNvPr>
        <xdr:cNvPicPr>
          <a:picLocks noChangeAspect="1" noChangeArrowheads="1"/>
        </xdr:cNvPicPr>
      </xdr:nvPicPr>
      <xdr:blipFill>
        <a:blip xmlns:r="http://schemas.openxmlformats.org/officeDocument/2006/relationships" r:embed="rId4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17811750"/>
          <a:ext cx="1619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26</xdr:row>
      <xdr:rowOff>0</xdr:rowOff>
    </xdr:from>
    <xdr:to>
      <xdr:col>6</xdr:col>
      <xdr:colOff>381000</xdr:colOff>
      <xdr:row>26</xdr:row>
      <xdr:rowOff>352425</xdr:rowOff>
    </xdr:to>
    <xdr:pic>
      <xdr:nvPicPr>
        <xdr:cNvPr id="50" name="Imagen 49">
          <a:extLst>
            <a:ext uri="{FF2B5EF4-FFF2-40B4-BE49-F238E27FC236}">
              <a16:creationId xmlns:a16="http://schemas.microsoft.com/office/drawing/2014/main" id="{230D8DFC-D743-45E2-B94D-EA41D76DB3EC}"/>
            </a:ext>
          </a:extLst>
        </xdr:cNvPr>
        <xdr:cNvPicPr>
          <a:picLocks noChangeAspect="1" noChangeArrowheads="1"/>
        </xdr:cNvPicPr>
      </xdr:nvPicPr>
      <xdr:blipFill>
        <a:blip xmlns:r="http://schemas.openxmlformats.org/officeDocument/2006/relationships" r:embed="rId4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17811750"/>
          <a:ext cx="381000" cy="352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27</xdr:row>
      <xdr:rowOff>0</xdr:rowOff>
    </xdr:from>
    <xdr:to>
      <xdr:col>4</xdr:col>
      <xdr:colOff>95250</xdr:colOff>
      <xdr:row>27</xdr:row>
      <xdr:rowOff>161925</xdr:rowOff>
    </xdr:to>
    <xdr:pic>
      <xdr:nvPicPr>
        <xdr:cNvPr id="51" name="Imagen 50">
          <a:extLst>
            <a:ext uri="{FF2B5EF4-FFF2-40B4-BE49-F238E27FC236}">
              <a16:creationId xmlns:a16="http://schemas.microsoft.com/office/drawing/2014/main" id="{FFB4D909-D249-462D-A9F6-A8E6AA2B6761}"/>
            </a:ext>
          </a:extLst>
        </xdr:cNvPr>
        <xdr:cNvPicPr>
          <a:picLocks noChangeAspect="1" noChangeArrowheads="1"/>
        </xdr:cNvPicPr>
      </xdr:nvPicPr>
      <xdr:blipFill>
        <a:blip xmlns:r="http://schemas.openxmlformats.org/officeDocument/2006/relationships" r:embed="rId4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18183225"/>
          <a:ext cx="952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27</xdr:row>
      <xdr:rowOff>0</xdr:rowOff>
    </xdr:from>
    <xdr:to>
      <xdr:col>6</xdr:col>
      <xdr:colOff>628650</xdr:colOff>
      <xdr:row>27</xdr:row>
      <xdr:rowOff>352425</xdr:rowOff>
    </xdr:to>
    <xdr:pic>
      <xdr:nvPicPr>
        <xdr:cNvPr id="52" name="Imagen 51">
          <a:extLst>
            <a:ext uri="{FF2B5EF4-FFF2-40B4-BE49-F238E27FC236}">
              <a16:creationId xmlns:a16="http://schemas.microsoft.com/office/drawing/2014/main" id="{BCDFEC5A-A1BC-4934-BF7F-BF529E974E23}"/>
            </a:ext>
          </a:extLst>
        </xdr:cNvPr>
        <xdr:cNvPicPr>
          <a:picLocks noChangeAspect="1" noChangeArrowheads="1"/>
        </xdr:cNvPicPr>
      </xdr:nvPicPr>
      <xdr:blipFill>
        <a:blip xmlns:r="http://schemas.openxmlformats.org/officeDocument/2006/relationships" r:embed="rId4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18183225"/>
          <a:ext cx="628650" cy="352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28</xdr:row>
      <xdr:rowOff>0</xdr:rowOff>
    </xdr:from>
    <xdr:to>
      <xdr:col>4</xdr:col>
      <xdr:colOff>95250</xdr:colOff>
      <xdr:row>28</xdr:row>
      <xdr:rowOff>161925</xdr:rowOff>
    </xdr:to>
    <xdr:pic>
      <xdr:nvPicPr>
        <xdr:cNvPr id="53" name="Imagen 52">
          <a:extLst>
            <a:ext uri="{FF2B5EF4-FFF2-40B4-BE49-F238E27FC236}">
              <a16:creationId xmlns:a16="http://schemas.microsoft.com/office/drawing/2014/main" id="{4C09C820-1993-4A10-9A13-448C9F2C24EB}"/>
            </a:ext>
          </a:extLst>
        </xdr:cNvPr>
        <xdr:cNvPicPr>
          <a:picLocks noChangeAspect="1" noChangeArrowheads="1"/>
        </xdr:cNvPicPr>
      </xdr:nvPicPr>
      <xdr:blipFill>
        <a:blip xmlns:r="http://schemas.openxmlformats.org/officeDocument/2006/relationships" r:embed="rId1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18735675"/>
          <a:ext cx="952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28</xdr:row>
      <xdr:rowOff>0</xdr:rowOff>
    </xdr:from>
    <xdr:to>
      <xdr:col>6</xdr:col>
      <xdr:colOff>104775</xdr:colOff>
      <xdr:row>28</xdr:row>
      <xdr:rowOff>180975</xdr:rowOff>
    </xdr:to>
    <xdr:pic>
      <xdr:nvPicPr>
        <xdr:cNvPr id="54" name="Imagen 53">
          <a:extLst>
            <a:ext uri="{FF2B5EF4-FFF2-40B4-BE49-F238E27FC236}">
              <a16:creationId xmlns:a16="http://schemas.microsoft.com/office/drawing/2014/main" id="{20538E08-DB93-4657-9371-C1C5F7427534}"/>
            </a:ext>
          </a:extLst>
        </xdr:cNvPr>
        <xdr:cNvPicPr>
          <a:picLocks noChangeAspect="1" noChangeArrowheads="1"/>
        </xdr:cNvPicPr>
      </xdr:nvPicPr>
      <xdr:blipFill>
        <a:blip xmlns:r="http://schemas.openxmlformats.org/officeDocument/2006/relationships" r:embed="rId4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18735675"/>
          <a:ext cx="10477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29</xdr:row>
      <xdr:rowOff>0</xdr:rowOff>
    </xdr:from>
    <xdr:to>
      <xdr:col>4</xdr:col>
      <xdr:colOff>342900</xdr:colOff>
      <xdr:row>29</xdr:row>
      <xdr:rowOff>161925</xdr:rowOff>
    </xdr:to>
    <xdr:pic>
      <xdr:nvPicPr>
        <xdr:cNvPr id="55" name="Imagen 54">
          <a:extLst>
            <a:ext uri="{FF2B5EF4-FFF2-40B4-BE49-F238E27FC236}">
              <a16:creationId xmlns:a16="http://schemas.microsoft.com/office/drawing/2014/main" id="{D9680725-3D6F-46DC-8F3C-B945F1F62720}"/>
            </a:ext>
          </a:extLst>
        </xdr:cNvPr>
        <xdr:cNvPicPr>
          <a:picLocks noChangeAspect="1" noChangeArrowheads="1"/>
        </xdr:cNvPicPr>
      </xdr:nvPicPr>
      <xdr:blipFill>
        <a:blip xmlns:r="http://schemas.openxmlformats.org/officeDocument/2006/relationships" r:embed="rId4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19288125"/>
          <a:ext cx="34290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30</xdr:row>
      <xdr:rowOff>0</xdr:rowOff>
    </xdr:from>
    <xdr:to>
      <xdr:col>4</xdr:col>
      <xdr:colOff>95250</xdr:colOff>
      <xdr:row>30</xdr:row>
      <xdr:rowOff>161925</xdr:rowOff>
    </xdr:to>
    <xdr:pic>
      <xdr:nvPicPr>
        <xdr:cNvPr id="56" name="Imagen 55">
          <a:extLst>
            <a:ext uri="{FF2B5EF4-FFF2-40B4-BE49-F238E27FC236}">
              <a16:creationId xmlns:a16="http://schemas.microsoft.com/office/drawing/2014/main" id="{0F7B3391-5538-41F1-8C52-752EDF602977}"/>
            </a:ext>
          </a:extLst>
        </xdr:cNvPr>
        <xdr:cNvPicPr>
          <a:picLocks noChangeAspect="1" noChangeArrowheads="1"/>
        </xdr:cNvPicPr>
      </xdr:nvPicPr>
      <xdr:blipFill>
        <a:blip xmlns:r="http://schemas.openxmlformats.org/officeDocument/2006/relationships" r:embed="rId4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20383500"/>
          <a:ext cx="952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30</xdr:row>
      <xdr:rowOff>0</xdr:rowOff>
    </xdr:from>
    <xdr:to>
      <xdr:col>6</xdr:col>
      <xdr:colOff>352425</xdr:colOff>
      <xdr:row>30</xdr:row>
      <xdr:rowOff>161925</xdr:rowOff>
    </xdr:to>
    <xdr:pic>
      <xdr:nvPicPr>
        <xdr:cNvPr id="57" name="Imagen 56">
          <a:extLst>
            <a:ext uri="{FF2B5EF4-FFF2-40B4-BE49-F238E27FC236}">
              <a16:creationId xmlns:a16="http://schemas.microsoft.com/office/drawing/2014/main" id="{9D6E176D-D86F-498A-A9A0-A97E86C92046}"/>
            </a:ext>
          </a:extLst>
        </xdr:cNvPr>
        <xdr:cNvPicPr>
          <a:picLocks noChangeAspect="1" noChangeArrowheads="1"/>
        </xdr:cNvPicPr>
      </xdr:nvPicPr>
      <xdr:blipFill>
        <a:blip xmlns:r="http://schemas.openxmlformats.org/officeDocument/2006/relationships" r:embed="rId4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20383500"/>
          <a:ext cx="3524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31</xdr:row>
      <xdr:rowOff>0</xdr:rowOff>
    </xdr:from>
    <xdr:to>
      <xdr:col>4</xdr:col>
      <xdr:colOff>142875</xdr:colOff>
      <xdr:row>31</xdr:row>
      <xdr:rowOff>161925</xdr:rowOff>
    </xdr:to>
    <xdr:pic>
      <xdr:nvPicPr>
        <xdr:cNvPr id="58" name="Imagen 57">
          <a:extLst>
            <a:ext uri="{FF2B5EF4-FFF2-40B4-BE49-F238E27FC236}">
              <a16:creationId xmlns:a16="http://schemas.microsoft.com/office/drawing/2014/main" id="{69EFA7F5-36D7-4B3C-9137-145549D6B1D5}"/>
            </a:ext>
          </a:extLst>
        </xdr:cNvPr>
        <xdr:cNvPicPr>
          <a:picLocks noChangeAspect="1" noChangeArrowheads="1"/>
        </xdr:cNvPicPr>
      </xdr:nvPicPr>
      <xdr:blipFill>
        <a:blip xmlns:r="http://schemas.openxmlformats.org/officeDocument/2006/relationships" r:embed="rId5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20935950"/>
          <a:ext cx="14287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31</xdr:row>
      <xdr:rowOff>0</xdr:rowOff>
    </xdr:from>
    <xdr:to>
      <xdr:col>6</xdr:col>
      <xdr:colOff>352425</xdr:colOff>
      <xdr:row>31</xdr:row>
      <xdr:rowOff>161925</xdr:rowOff>
    </xdr:to>
    <xdr:pic>
      <xdr:nvPicPr>
        <xdr:cNvPr id="59" name="Imagen 58">
          <a:extLst>
            <a:ext uri="{FF2B5EF4-FFF2-40B4-BE49-F238E27FC236}">
              <a16:creationId xmlns:a16="http://schemas.microsoft.com/office/drawing/2014/main" id="{F5DD16F2-C942-4B8C-9A70-A15D1A5BD1CA}"/>
            </a:ext>
          </a:extLst>
        </xdr:cNvPr>
        <xdr:cNvPicPr>
          <a:picLocks noChangeAspect="1" noChangeArrowheads="1"/>
        </xdr:cNvPicPr>
      </xdr:nvPicPr>
      <xdr:blipFill>
        <a:blip xmlns:r="http://schemas.openxmlformats.org/officeDocument/2006/relationships" r:embed="rId4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20935950"/>
          <a:ext cx="3524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32</xdr:row>
      <xdr:rowOff>0</xdr:rowOff>
    </xdr:from>
    <xdr:to>
      <xdr:col>4</xdr:col>
      <xdr:colOff>133350</xdr:colOff>
      <xdr:row>32</xdr:row>
      <xdr:rowOff>161925</xdr:rowOff>
    </xdr:to>
    <xdr:pic>
      <xdr:nvPicPr>
        <xdr:cNvPr id="60" name="Imagen 59">
          <a:extLst>
            <a:ext uri="{FF2B5EF4-FFF2-40B4-BE49-F238E27FC236}">
              <a16:creationId xmlns:a16="http://schemas.microsoft.com/office/drawing/2014/main" id="{F2B33C38-AF53-495B-A3EF-432ED1D4A11E}"/>
            </a:ext>
          </a:extLst>
        </xdr:cNvPr>
        <xdr:cNvPicPr>
          <a:picLocks noChangeAspect="1" noChangeArrowheads="1"/>
        </xdr:cNvPicPr>
      </xdr:nvPicPr>
      <xdr:blipFill>
        <a:blip xmlns:r="http://schemas.openxmlformats.org/officeDocument/2006/relationships" r:embed="rId5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21488400"/>
          <a:ext cx="1333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32</xdr:row>
      <xdr:rowOff>0</xdr:rowOff>
    </xdr:from>
    <xdr:to>
      <xdr:col>6</xdr:col>
      <xdr:colOff>95250</xdr:colOff>
      <xdr:row>32</xdr:row>
      <xdr:rowOff>161925</xdr:rowOff>
    </xdr:to>
    <xdr:pic>
      <xdr:nvPicPr>
        <xdr:cNvPr id="61" name="Imagen 60">
          <a:extLst>
            <a:ext uri="{FF2B5EF4-FFF2-40B4-BE49-F238E27FC236}">
              <a16:creationId xmlns:a16="http://schemas.microsoft.com/office/drawing/2014/main" id="{4EFB088A-D8F1-48B1-AE7A-F0FDB6905D7B}"/>
            </a:ext>
          </a:extLst>
        </xdr:cNvPr>
        <xdr:cNvPicPr>
          <a:picLocks noChangeAspect="1" noChangeArrowheads="1"/>
        </xdr:cNvPicPr>
      </xdr:nvPicPr>
      <xdr:blipFill>
        <a:blip xmlns:r="http://schemas.openxmlformats.org/officeDocument/2006/relationships" r:embed="rId1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21488400"/>
          <a:ext cx="952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33</xdr:row>
      <xdr:rowOff>0</xdr:rowOff>
    </xdr:from>
    <xdr:to>
      <xdr:col>4</xdr:col>
      <xdr:colOff>85725</xdr:colOff>
      <xdr:row>33</xdr:row>
      <xdr:rowOff>161925</xdr:rowOff>
    </xdr:to>
    <xdr:pic>
      <xdr:nvPicPr>
        <xdr:cNvPr id="62" name="Imagen 61">
          <a:extLst>
            <a:ext uri="{FF2B5EF4-FFF2-40B4-BE49-F238E27FC236}">
              <a16:creationId xmlns:a16="http://schemas.microsoft.com/office/drawing/2014/main" id="{7ED173C6-FB63-4759-91E9-CA88D022B03C}"/>
            </a:ext>
          </a:extLst>
        </xdr:cNvPr>
        <xdr:cNvPicPr>
          <a:picLocks noChangeAspect="1" noChangeArrowheads="1"/>
        </xdr:cNvPicPr>
      </xdr:nvPicPr>
      <xdr:blipFill>
        <a:blip xmlns:r="http://schemas.openxmlformats.org/officeDocument/2006/relationships" r:embed="rId5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22221825"/>
          <a:ext cx="857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33</xdr:row>
      <xdr:rowOff>0</xdr:rowOff>
    </xdr:from>
    <xdr:to>
      <xdr:col>6</xdr:col>
      <xdr:colOff>238125</xdr:colOff>
      <xdr:row>33</xdr:row>
      <xdr:rowOff>161925</xdr:rowOff>
    </xdr:to>
    <xdr:pic>
      <xdr:nvPicPr>
        <xdr:cNvPr id="63" name="Imagen 62">
          <a:extLst>
            <a:ext uri="{FF2B5EF4-FFF2-40B4-BE49-F238E27FC236}">
              <a16:creationId xmlns:a16="http://schemas.microsoft.com/office/drawing/2014/main" id="{BD7F3879-F62B-48FD-B4A8-A80E03E128BB}"/>
            </a:ext>
          </a:extLst>
        </xdr:cNvPr>
        <xdr:cNvPicPr>
          <a:picLocks noChangeAspect="1" noChangeArrowheads="1"/>
        </xdr:cNvPicPr>
      </xdr:nvPicPr>
      <xdr:blipFill>
        <a:blip xmlns:r="http://schemas.openxmlformats.org/officeDocument/2006/relationships" r:embed="rId5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22221825"/>
          <a:ext cx="2381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34</xdr:row>
      <xdr:rowOff>0</xdr:rowOff>
    </xdr:from>
    <xdr:to>
      <xdr:col>4</xdr:col>
      <xdr:colOff>123825</xdr:colOff>
      <xdr:row>34</xdr:row>
      <xdr:rowOff>161925</xdr:rowOff>
    </xdr:to>
    <xdr:pic>
      <xdr:nvPicPr>
        <xdr:cNvPr id="64" name="Imagen 63">
          <a:extLst>
            <a:ext uri="{FF2B5EF4-FFF2-40B4-BE49-F238E27FC236}">
              <a16:creationId xmlns:a16="http://schemas.microsoft.com/office/drawing/2014/main" id="{08ED1042-407F-415F-BA0E-FBFA4EB95411}"/>
            </a:ext>
          </a:extLst>
        </xdr:cNvPr>
        <xdr:cNvPicPr>
          <a:picLocks noChangeAspect="1" noChangeArrowheads="1"/>
        </xdr:cNvPicPr>
      </xdr:nvPicPr>
      <xdr:blipFill>
        <a:blip xmlns:r="http://schemas.openxmlformats.org/officeDocument/2006/relationships" r:embed="rId5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22593300"/>
          <a:ext cx="1238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34</xdr:row>
      <xdr:rowOff>0</xdr:rowOff>
    </xdr:from>
    <xdr:to>
      <xdr:col>6</xdr:col>
      <xdr:colOff>95250</xdr:colOff>
      <xdr:row>34</xdr:row>
      <xdr:rowOff>161925</xdr:rowOff>
    </xdr:to>
    <xdr:pic>
      <xdr:nvPicPr>
        <xdr:cNvPr id="65" name="Imagen 64">
          <a:extLst>
            <a:ext uri="{FF2B5EF4-FFF2-40B4-BE49-F238E27FC236}">
              <a16:creationId xmlns:a16="http://schemas.microsoft.com/office/drawing/2014/main" id="{1EBDB6C3-4EF7-4FF2-B286-C739487ADF20}"/>
            </a:ext>
          </a:extLst>
        </xdr:cNvPr>
        <xdr:cNvPicPr>
          <a:picLocks noChangeAspect="1" noChangeArrowheads="1"/>
        </xdr:cNvPicPr>
      </xdr:nvPicPr>
      <xdr:blipFill>
        <a:blip xmlns:r="http://schemas.openxmlformats.org/officeDocument/2006/relationships" r:embed="rId1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22593300"/>
          <a:ext cx="952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35</xdr:row>
      <xdr:rowOff>0</xdr:rowOff>
    </xdr:from>
    <xdr:to>
      <xdr:col>4</xdr:col>
      <xdr:colOff>133350</xdr:colOff>
      <xdr:row>35</xdr:row>
      <xdr:rowOff>161925</xdr:rowOff>
    </xdr:to>
    <xdr:pic>
      <xdr:nvPicPr>
        <xdr:cNvPr id="66" name="Imagen 65">
          <a:extLst>
            <a:ext uri="{FF2B5EF4-FFF2-40B4-BE49-F238E27FC236}">
              <a16:creationId xmlns:a16="http://schemas.microsoft.com/office/drawing/2014/main" id="{EC5F2160-5A3C-49B4-9627-FD83993A57E4}"/>
            </a:ext>
          </a:extLst>
        </xdr:cNvPr>
        <xdr:cNvPicPr>
          <a:picLocks noChangeAspect="1" noChangeArrowheads="1"/>
        </xdr:cNvPicPr>
      </xdr:nvPicPr>
      <xdr:blipFill>
        <a:blip xmlns:r="http://schemas.openxmlformats.org/officeDocument/2006/relationships" r:embed="rId5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23507700"/>
          <a:ext cx="1333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35</xdr:row>
      <xdr:rowOff>0</xdr:rowOff>
    </xdr:from>
    <xdr:to>
      <xdr:col>6</xdr:col>
      <xdr:colOff>95250</xdr:colOff>
      <xdr:row>35</xdr:row>
      <xdr:rowOff>161925</xdr:rowOff>
    </xdr:to>
    <xdr:pic>
      <xdr:nvPicPr>
        <xdr:cNvPr id="67" name="Imagen 66">
          <a:extLst>
            <a:ext uri="{FF2B5EF4-FFF2-40B4-BE49-F238E27FC236}">
              <a16:creationId xmlns:a16="http://schemas.microsoft.com/office/drawing/2014/main" id="{B8AB20CB-DF99-4CC8-9628-2A48DC783E83}"/>
            </a:ext>
          </a:extLst>
        </xdr:cNvPr>
        <xdr:cNvPicPr>
          <a:picLocks noChangeAspect="1" noChangeArrowheads="1"/>
        </xdr:cNvPicPr>
      </xdr:nvPicPr>
      <xdr:blipFill>
        <a:blip xmlns:r="http://schemas.openxmlformats.org/officeDocument/2006/relationships" r:embed="rId1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23507700"/>
          <a:ext cx="952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36</xdr:row>
      <xdr:rowOff>0</xdr:rowOff>
    </xdr:from>
    <xdr:to>
      <xdr:col>4</xdr:col>
      <xdr:colOff>190500</xdr:colOff>
      <xdr:row>36</xdr:row>
      <xdr:rowOff>161925</xdr:rowOff>
    </xdr:to>
    <xdr:pic>
      <xdr:nvPicPr>
        <xdr:cNvPr id="68" name="Imagen 67">
          <a:extLst>
            <a:ext uri="{FF2B5EF4-FFF2-40B4-BE49-F238E27FC236}">
              <a16:creationId xmlns:a16="http://schemas.microsoft.com/office/drawing/2014/main" id="{05603642-2A74-4EEC-8FFD-B8258DEEFB27}"/>
            </a:ext>
          </a:extLst>
        </xdr:cNvPr>
        <xdr:cNvPicPr>
          <a:picLocks noChangeAspect="1" noChangeArrowheads="1"/>
        </xdr:cNvPicPr>
      </xdr:nvPicPr>
      <xdr:blipFill>
        <a:blip xmlns:r="http://schemas.openxmlformats.org/officeDocument/2006/relationships" r:embed="rId5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24784050"/>
          <a:ext cx="19050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36</xdr:row>
      <xdr:rowOff>0</xdr:rowOff>
    </xdr:from>
    <xdr:to>
      <xdr:col>6</xdr:col>
      <xdr:colOff>95250</xdr:colOff>
      <xdr:row>36</xdr:row>
      <xdr:rowOff>161925</xdr:rowOff>
    </xdr:to>
    <xdr:pic>
      <xdr:nvPicPr>
        <xdr:cNvPr id="69" name="Imagen 68">
          <a:extLst>
            <a:ext uri="{FF2B5EF4-FFF2-40B4-BE49-F238E27FC236}">
              <a16:creationId xmlns:a16="http://schemas.microsoft.com/office/drawing/2014/main" id="{83489301-166C-40DB-8CDD-04617E7D90D4}"/>
            </a:ext>
          </a:extLst>
        </xdr:cNvPr>
        <xdr:cNvPicPr>
          <a:picLocks noChangeAspect="1" noChangeArrowheads="1"/>
        </xdr:cNvPicPr>
      </xdr:nvPicPr>
      <xdr:blipFill>
        <a:blip xmlns:r="http://schemas.openxmlformats.org/officeDocument/2006/relationships" r:embed="rId1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24784050"/>
          <a:ext cx="952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37</xdr:row>
      <xdr:rowOff>0</xdr:rowOff>
    </xdr:from>
    <xdr:to>
      <xdr:col>4</xdr:col>
      <xdr:colOff>66675</xdr:colOff>
      <xdr:row>37</xdr:row>
      <xdr:rowOff>161925</xdr:rowOff>
    </xdr:to>
    <xdr:pic>
      <xdr:nvPicPr>
        <xdr:cNvPr id="70" name="Imagen 69">
          <a:extLst>
            <a:ext uri="{FF2B5EF4-FFF2-40B4-BE49-F238E27FC236}">
              <a16:creationId xmlns:a16="http://schemas.microsoft.com/office/drawing/2014/main" id="{74AE25DD-00C5-428C-8949-2157B81D6145}"/>
            </a:ext>
          </a:extLst>
        </xdr:cNvPr>
        <xdr:cNvPicPr>
          <a:picLocks noChangeAspect="1" noChangeArrowheads="1"/>
        </xdr:cNvPicPr>
      </xdr:nvPicPr>
      <xdr:blipFill>
        <a:blip xmlns:r="http://schemas.openxmlformats.org/officeDocument/2006/relationships" r:embed="rId5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25698450"/>
          <a:ext cx="6667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37</xdr:row>
      <xdr:rowOff>0</xdr:rowOff>
    </xdr:from>
    <xdr:to>
      <xdr:col>6</xdr:col>
      <xdr:colOff>95250</xdr:colOff>
      <xdr:row>37</xdr:row>
      <xdr:rowOff>161925</xdr:rowOff>
    </xdr:to>
    <xdr:pic>
      <xdr:nvPicPr>
        <xdr:cNvPr id="71" name="Imagen 70">
          <a:extLst>
            <a:ext uri="{FF2B5EF4-FFF2-40B4-BE49-F238E27FC236}">
              <a16:creationId xmlns:a16="http://schemas.microsoft.com/office/drawing/2014/main" id="{93AF98F2-DC7B-4BFF-A06C-DEE61588FF06}"/>
            </a:ext>
          </a:extLst>
        </xdr:cNvPr>
        <xdr:cNvPicPr>
          <a:picLocks noChangeAspect="1" noChangeArrowheads="1"/>
        </xdr:cNvPicPr>
      </xdr:nvPicPr>
      <xdr:blipFill>
        <a:blip xmlns:r="http://schemas.openxmlformats.org/officeDocument/2006/relationships" r:embed="rId1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25698450"/>
          <a:ext cx="952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38</xdr:row>
      <xdr:rowOff>0</xdr:rowOff>
    </xdr:from>
    <xdr:to>
      <xdr:col>4</xdr:col>
      <xdr:colOff>152400</xdr:colOff>
      <xdr:row>38</xdr:row>
      <xdr:rowOff>161925</xdr:rowOff>
    </xdr:to>
    <xdr:pic>
      <xdr:nvPicPr>
        <xdr:cNvPr id="72" name="Imagen 71">
          <a:extLst>
            <a:ext uri="{FF2B5EF4-FFF2-40B4-BE49-F238E27FC236}">
              <a16:creationId xmlns:a16="http://schemas.microsoft.com/office/drawing/2014/main" id="{D2663C69-884E-4834-8250-64A4099FBDBD}"/>
            </a:ext>
          </a:extLst>
        </xdr:cNvPr>
        <xdr:cNvPicPr>
          <a:picLocks noChangeAspect="1" noChangeArrowheads="1"/>
        </xdr:cNvPicPr>
      </xdr:nvPicPr>
      <xdr:blipFill>
        <a:blip xmlns:r="http://schemas.openxmlformats.org/officeDocument/2006/relationships" r:embed="rId5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26974800"/>
          <a:ext cx="15240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38</xdr:row>
      <xdr:rowOff>0</xdr:rowOff>
    </xdr:from>
    <xdr:to>
      <xdr:col>6</xdr:col>
      <xdr:colOff>285750</xdr:colOff>
      <xdr:row>38</xdr:row>
      <xdr:rowOff>323850</xdr:rowOff>
    </xdr:to>
    <xdr:pic>
      <xdr:nvPicPr>
        <xdr:cNvPr id="73" name="Imagen 72">
          <a:extLst>
            <a:ext uri="{FF2B5EF4-FFF2-40B4-BE49-F238E27FC236}">
              <a16:creationId xmlns:a16="http://schemas.microsoft.com/office/drawing/2014/main" id="{2AF5321D-B01F-4D1E-8536-701DB827972C}"/>
            </a:ext>
          </a:extLst>
        </xdr:cNvPr>
        <xdr:cNvPicPr>
          <a:picLocks noChangeAspect="1" noChangeArrowheads="1"/>
        </xdr:cNvPicPr>
      </xdr:nvPicPr>
      <xdr:blipFill>
        <a:blip xmlns:r="http://schemas.openxmlformats.org/officeDocument/2006/relationships" r:embed="rId1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26974800"/>
          <a:ext cx="2857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39</xdr:row>
      <xdr:rowOff>0</xdr:rowOff>
    </xdr:from>
    <xdr:to>
      <xdr:col>4</xdr:col>
      <xdr:colOff>76200</xdr:colOff>
      <xdr:row>39</xdr:row>
      <xdr:rowOff>161925</xdr:rowOff>
    </xdr:to>
    <xdr:pic>
      <xdr:nvPicPr>
        <xdr:cNvPr id="74" name="Imagen 73">
          <a:extLst>
            <a:ext uri="{FF2B5EF4-FFF2-40B4-BE49-F238E27FC236}">
              <a16:creationId xmlns:a16="http://schemas.microsoft.com/office/drawing/2014/main" id="{2627E117-CC64-41A2-8E65-9A99CF7C022D}"/>
            </a:ext>
          </a:extLst>
        </xdr:cNvPr>
        <xdr:cNvPicPr>
          <a:picLocks noChangeAspect="1" noChangeArrowheads="1"/>
        </xdr:cNvPicPr>
      </xdr:nvPicPr>
      <xdr:blipFill>
        <a:blip xmlns:r="http://schemas.openxmlformats.org/officeDocument/2006/relationships" r:embed="rId5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27527250"/>
          <a:ext cx="7620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39</xdr:row>
      <xdr:rowOff>0</xdr:rowOff>
    </xdr:from>
    <xdr:to>
      <xdr:col>6</xdr:col>
      <xdr:colOff>95250</xdr:colOff>
      <xdr:row>39</xdr:row>
      <xdr:rowOff>161925</xdr:rowOff>
    </xdr:to>
    <xdr:pic>
      <xdr:nvPicPr>
        <xdr:cNvPr id="75" name="Imagen 74">
          <a:extLst>
            <a:ext uri="{FF2B5EF4-FFF2-40B4-BE49-F238E27FC236}">
              <a16:creationId xmlns:a16="http://schemas.microsoft.com/office/drawing/2014/main" id="{63C8EB40-B669-41F1-8902-114B42CA3232}"/>
            </a:ext>
          </a:extLst>
        </xdr:cNvPr>
        <xdr:cNvPicPr>
          <a:picLocks noChangeAspect="1" noChangeArrowheads="1"/>
        </xdr:cNvPicPr>
      </xdr:nvPicPr>
      <xdr:blipFill>
        <a:blip xmlns:r="http://schemas.openxmlformats.org/officeDocument/2006/relationships" r:embed="rId1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27527250"/>
          <a:ext cx="952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40</xdr:row>
      <xdr:rowOff>0</xdr:rowOff>
    </xdr:from>
    <xdr:to>
      <xdr:col>4</xdr:col>
      <xdr:colOff>428625</xdr:colOff>
      <xdr:row>40</xdr:row>
      <xdr:rowOff>161925</xdr:rowOff>
    </xdr:to>
    <xdr:pic>
      <xdr:nvPicPr>
        <xdr:cNvPr id="76" name="Imagen 75">
          <a:extLst>
            <a:ext uri="{FF2B5EF4-FFF2-40B4-BE49-F238E27FC236}">
              <a16:creationId xmlns:a16="http://schemas.microsoft.com/office/drawing/2014/main" id="{1AF1E6A1-15C5-46FA-850F-E0D9E4282427}"/>
            </a:ext>
          </a:extLst>
        </xdr:cNvPr>
        <xdr:cNvPicPr>
          <a:picLocks noChangeAspect="1" noChangeArrowheads="1"/>
        </xdr:cNvPicPr>
      </xdr:nvPicPr>
      <xdr:blipFill>
        <a:blip xmlns:r="http://schemas.openxmlformats.org/officeDocument/2006/relationships" r:embed="rId6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27898725"/>
          <a:ext cx="4286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40</xdr:row>
      <xdr:rowOff>0</xdr:rowOff>
    </xdr:from>
    <xdr:to>
      <xdr:col>6</xdr:col>
      <xdr:colOff>342900</xdr:colOff>
      <xdr:row>40</xdr:row>
      <xdr:rowOff>323850</xdr:rowOff>
    </xdr:to>
    <xdr:pic>
      <xdr:nvPicPr>
        <xdr:cNvPr id="77" name="Imagen 76">
          <a:extLst>
            <a:ext uri="{FF2B5EF4-FFF2-40B4-BE49-F238E27FC236}">
              <a16:creationId xmlns:a16="http://schemas.microsoft.com/office/drawing/2014/main" id="{C1D668DD-6CE7-41EF-923B-19C5DF5F7829}"/>
            </a:ext>
          </a:extLst>
        </xdr:cNvPr>
        <xdr:cNvPicPr>
          <a:picLocks noChangeAspect="1" noChangeArrowheads="1"/>
        </xdr:cNvPicPr>
      </xdr:nvPicPr>
      <xdr:blipFill>
        <a:blip xmlns:r="http://schemas.openxmlformats.org/officeDocument/2006/relationships" r:embed="rId6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27898725"/>
          <a:ext cx="34290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41</xdr:row>
      <xdr:rowOff>0</xdr:rowOff>
    </xdr:from>
    <xdr:to>
      <xdr:col>4</xdr:col>
      <xdr:colOff>152400</xdr:colOff>
      <xdr:row>41</xdr:row>
      <xdr:rowOff>161925</xdr:rowOff>
    </xdr:to>
    <xdr:pic>
      <xdr:nvPicPr>
        <xdr:cNvPr id="78" name="Imagen 77">
          <a:extLst>
            <a:ext uri="{FF2B5EF4-FFF2-40B4-BE49-F238E27FC236}">
              <a16:creationId xmlns:a16="http://schemas.microsoft.com/office/drawing/2014/main" id="{4DB8207B-7DB3-42CD-BDD0-946EE65D9073}"/>
            </a:ext>
          </a:extLst>
        </xdr:cNvPr>
        <xdr:cNvPicPr>
          <a:picLocks noChangeAspect="1" noChangeArrowheads="1"/>
        </xdr:cNvPicPr>
      </xdr:nvPicPr>
      <xdr:blipFill>
        <a:blip xmlns:r="http://schemas.openxmlformats.org/officeDocument/2006/relationships" r:embed="rId6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28451175"/>
          <a:ext cx="15240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41</xdr:row>
      <xdr:rowOff>0</xdr:rowOff>
    </xdr:from>
    <xdr:to>
      <xdr:col>6</xdr:col>
      <xdr:colOff>219075</xdr:colOff>
      <xdr:row>41</xdr:row>
      <xdr:rowOff>161925</xdr:rowOff>
    </xdr:to>
    <xdr:pic>
      <xdr:nvPicPr>
        <xdr:cNvPr id="79" name="Imagen 78">
          <a:extLst>
            <a:ext uri="{FF2B5EF4-FFF2-40B4-BE49-F238E27FC236}">
              <a16:creationId xmlns:a16="http://schemas.microsoft.com/office/drawing/2014/main" id="{37844EAE-8D39-4CB9-8441-17930A226B66}"/>
            </a:ext>
          </a:extLst>
        </xdr:cNvPr>
        <xdr:cNvPicPr>
          <a:picLocks noChangeAspect="1" noChangeArrowheads="1"/>
        </xdr:cNvPicPr>
      </xdr:nvPicPr>
      <xdr:blipFill>
        <a:blip xmlns:r="http://schemas.openxmlformats.org/officeDocument/2006/relationships" r:embed="rId4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28451175"/>
          <a:ext cx="21907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42</xdr:row>
      <xdr:rowOff>0</xdr:rowOff>
    </xdr:from>
    <xdr:to>
      <xdr:col>4</xdr:col>
      <xdr:colOff>171450</xdr:colOff>
      <xdr:row>42</xdr:row>
      <xdr:rowOff>161925</xdr:rowOff>
    </xdr:to>
    <xdr:pic>
      <xdr:nvPicPr>
        <xdr:cNvPr id="80" name="Imagen 79">
          <a:extLst>
            <a:ext uri="{FF2B5EF4-FFF2-40B4-BE49-F238E27FC236}">
              <a16:creationId xmlns:a16="http://schemas.microsoft.com/office/drawing/2014/main" id="{9D5B82F5-C881-4581-93D2-B693CB83076D}"/>
            </a:ext>
          </a:extLst>
        </xdr:cNvPr>
        <xdr:cNvPicPr>
          <a:picLocks noChangeAspect="1" noChangeArrowheads="1"/>
        </xdr:cNvPicPr>
      </xdr:nvPicPr>
      <xdr:blipFill>
        <a:blip xmlns:r="http://schemas.openxmlformats.org/officeDocument/2006/relationships" r:embed="rId6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29003625"/>
          <a:ext cx="1714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43</xdr:row>
      <xdr:rowOff>0</xdr:rowOff>
    </xdr:from>
    <xdr:to>
      <xdr:col>4</xdr:col>
      <xdr:colOff>133350</xdr:colOff>
      <xdr:row>43</xdr:row>
      <xdr:rowOff>161925</xdr:rowOff>
    </xdr:to>
    <xdr:pic>
      <xdr:nvPicPr>
        <xdr:cNvPr id="81" name="Imagen 80">
          <a:extLst>
            <a:ext uri="{FF2B5EF4-FFF2-40B4-BE49-F238E27FC236}">
              <a16:creationId xmlns:a16="http://schemas.microsoft.com/office/drawing/2014/main" id="{4BB625A1-C893-4496-99C8-274A52CCE185}"/>
            </a:ext>
          </a:extLst>
        </xdr:cNvPr>
        <xdr:cNvPicPr>
          <a:picLocks noChangeAspect="1" noChangeArrowheads="1"/>
        </xdr:cNvPicPr>
      </xdr:nvPicPr>
      <xdr:blipFill>
        <a:blip xmlns:r="http://schemas.openxmlformats.org/officeDocument/2006/relationships" r:embed="rId6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29737050"/>
          <a:ext cx="1333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43</xdr:row>
      <xdr:rowOff>0</xdr:rowOff>
    </xdr:from>
    <xdr:to>
      <xdr:col>6</xdr:col>
      <xdr:colOff>285750</xdr:colOff>
      <xdr:row>43</xdr:row>
      <xdr:rowOff>323850</xdr:rowOff>
    </xdr:to>
    <xdr:pic>
      <xdr:nvPicPr>
        <xdr:cNvPr id="82" name="Imagen 81">
          <a:extLst>
            <a:ext uri="{FF2B5EF4-FFF2-40B4-BE49-F238E27FC236}">
              <a16:creationId xmlns:a16="http://schemas.microsoft.com/office/drawing/2014/main" id="{653D68E3-DAB2-4AA6-B612-E57319DD06BF}"/>
            </a:ext>
          </a:extLst>
        </xdr:cNvPr>
        <xdr:cNvPicPr>
          <a:picLocks noChangeAspect="1" noChangeArrowheads="1"/>
        </xdr:cNvPicPr>
      </xdr:nvPicPr>
      <xdr:blipFill>
        <a:blip xmlns:r="http://schemas.openxmlformats.org/officeDocument/2006/relationships" r:embed="rId1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29737050"/>
          <a:ext cx="2857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44</xdr:row>
      <xdr:rowOff>0</xdr:rowOff>
    </xdr:from>
    <xdr:to>
      <xdr:col>4</xdr:col>
      <xdr:colOff>85725</xdr:colOff>
      <xdr:row>44</xdr:row>
      <xdr:rowOff>161925</xdr:rowOff>
    </xdr:to>
    <xdr:pic>
      <xdr:nvPicPr>
        <xdr:cNvPr id="83" name="Imagen 82">
          <a:extLst>
            <a:ext uri="{FF2B5EF4-FFF2-40B4-BE49-F238E27FC236}">
              <a16:creationId xmlns:a16="http://schemas.microsoft.com/office/drawing/2014/main" id="{098A2917-CEB8-42AD-89F2-33818B602424}"/>
            </a:ext>
          </a:extLst>
        </xdr:cNvPr>
        <xdr:cNvPicPr>
          <a:picLocks noChangeAspect="1" noChangeArrowheads="1"/>
        </xdr:cNvPicPr>
      </xdr:nvPicPr>
      <xdr:blipFill>
        <a:blip xmlns:r="http://schemas.openxmlformats.org/officeDocument/2006/relationships" r:embed="rId6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30470475"/>
          <a:ext cx="857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44</xdr:row>
      <xdr:rowOff>0</xdr:rowOff>
    </xdr:from>
    <xdr:to>
      <xdr:col>6</xdr:col>
      <xdr:colOff>219075</xdr:colOff>
      <xdr:row>44</xdr:row>
      <xdr:rowOff>285750</xdr:rowOff>
    </xdr:to>
    <xdr:pic>
      <xdr:nvPicPr>
        <xdr:cNvPr id="84" name="Imagen 83">
          <a:extLst>
            <a:ext uri="{FF2B5EF4-FFF2-40B4-BE49-F238E27FC236}">
              <a16:creationId xmlns:a16="http://schemas.microsoft.com/office/drawing/2014/main" id="{C393A34C-112A-40DB-9BE4-F1DD43009B7D}"/>
            </a:ext>
          </a:extLst>
        </xdr:cNvPr>
        <xdr:cNvPicPr>
          <a:picLocks noChangeAspect="1" noChangeArrowheads="1"/>
        </xdr:cNvPicPr>
      </xdr:nvPicPr>
      <xdr:blipFill>
        <a:blip xmlns:r="http://schemas.openxmlformats.org/officeDocument/2006/relationships" r:embed="rId6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30470475"/>
          <a:ext cx="219075"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45</xdr:row>
      <xdr:rowOff>0</xdr:rowOff>
    </xdr:from>
    <xdr:to>
      <xdr:col>4</xdr:col>
      <xdr:colOff>123825</xdr:colOff>
      <xdr:row>45</xdr:row>
      <xdr:rowOff>161925</xdr:rowOff>
    </xdr:to>
    <xdr:pic>
      <xdr:nvPicPr>
        <xdr:cNvPr id="85" name="Imagen 84">
          <a:extLst>
            <a:ext uri="{FF2B5EF4-FFF2-40B4-BE49-F238E27FC236}">
              <a16:creationId xmlns:a16="http://schemas.microsoft.com/office/drawing/2014/main" id="{B283C1D9-8DE1-4BCC-9504-3DA9FACA47B1}"/>
            </a:ext>
          </a:extLst>
        </xdr:cNvPr>
        <xdr:cNvPicPr>
          <a:picLocks noChangeAspect="1" noChangeArrowheads="1"/>
        </xdr:cNvPicPr>
      </xdr:nvPicPr>
      <xdr:blipFill>
        <a:blip xmlns:r="http://schemas.openxmlformats.org/officeDocument/2006/relationships" r:embed="rId6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30841950"/>
          <a:ext cx="1238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45</xdr:row>
      <xdr:rowOff>0</xdr:rowOff>
    </xdr:from>
    <xdr:to>
      <xdr:col>6</xdr:col>
      <xdr:colOff>342900</xdr:colOff>
      <xdr:row>45</xdr:row>
      <xdr:rowOff>323850</xdr:rowOff>
    </xdr:to>
    <xdr:pic>
      <xdr:nvPicPr>
        <xdr:cNvPr id="86" name="Imagen 85">
          <a:extLst>
            <a:ext uri="{FF2B5EF4-FFF2-40B4-BE49-F238E27FC236}">
              <a16:creationId xmlns:a16="http://schemas.microsoft.com/office/drawing/2014/main" id="{49D00ECB-7AB0-40F7-8677-202ECB4F4930}"/>
            </a:ext>
          </a:extLst>
        </xdr:cNvPr>
        <xdr:cNvPicPr>
          <a:picLocks noChangeAspect="1" noChangeArrowheads="1"/>
        </xdr:cNvPicPr>
      </xdr:nvPicPr>
      <xdr:blipFill>
        <a:blip xmlns:r="http://schemas.openxmlformats.org/officeDocument/2006/relationships" r:embed="rId6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30841950"/>
          <a:ext cx="34290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46</xdr:row>
      <xdr:rowOff>0</xdr:rowOff>
    </xdr:from>
    <xdr:to>
      <xdr:col>4</xdr:col>
      <xdr:colOff>57150</xdr:colOff>
      <xdr:row>46</xdr:row>
      <xdr:rowOff>161925</xdr:rowOff>
    </xdr:to>
    <xdr:pic>
      <xdr:nvPicPr>
        <xdr:cNvPr id="87" name="Imagen 86">
          <a:extLst>
            <a:ext uri="{FF2B5EF4-FFF2-40B4-BE49-F238E27FC236}">
              <a16:creationId xmlns:a16="http://schemas.microsoft.com/office/drawing/2014/main" id="{C9E7A441-B6EF-406F-9175-D513013D791F}"/>
            </a:ext>
          </a:extLst>
        </xdr:cNvPr>
        <xdr:cNvPicPr>
          <a:picLocks noChangeAspect="1" noChangeArrowheads="1"/>
        </xdr:cNvPicPr>
      </xdr:nvPicPr>
      <xdr:blipFill>
        <a:blip xmlns:r="http://schemas.openxmlformats.org/officeDocument/2006/relationships" r:embed="rId6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31756350"/>
          <a:ext cx="571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46</xdr:row>
      <xdr:rowOff>0</xdr:rowOff>
    </xdr:from>
    <xdr:to>
      <xdr:col>6</xdr:col>
      <xdr:colOff>180975</xdr:colOff>
      <xdr:row>46</xdr:row>
      <xdr:rowOff>161925</xdr:rowOff>
    </xdr:to>
    <xdr:pic>
      <xdr:nvPicPr>
        <xdr:cNvPr id="88" name="Imagen 87">
          <a:extLst>
            <a:ext uri="{FF2B5EF4-FFF2-40B4-BE49-F238E27FC236}">
              <a16:creationId xmlns:a16="http://schemas.microsoft.com/office/drawing/2014/main" id="{484F8BE2-4969-437F-BDE6-9ED4D16845D2}"/>
            </a:ext>
          </a:extLst>
        </xdr:cNvPr>
        <xdr:cNvPicPr>
          <a:picLocks noChangeAspect="1" noChangeArrowheads="1"/>
        </xdr:cNvPicPr>
      </xdr:nvPicPr>
      <xdr:blipFill>
        <a:blip xmlns:r="http://schemas.openxmlformats.org/officeDocument/2006/relationships" r:embed="rId7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31756350"/>
          <a:ext cx="18097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47</xdr:row>
      <xdr:rowOff>0</xdr:rowOff>
    </xdr:from>
    <xdr:to>
      <xdr:col>4</xdr:col>
      <xdr:colOff>104775</xdr:colOff>
      <xdr:row>47</xdr:row>
      <xdr:rowOff>161925</xdr:rowOff>
    </xdr:to>
    <xdr:pic>
      <xdr:nvPicPr>
        <xdr:cNvPr id="89" name="Imagen 88">
          <a:extLst>
            <a:ext uri="{FF2B5EF4-FFF2-40B4-BE49-F238E27FC236}">
              <a16:creationId xmlns:a16="http://schemas.microsoft.com/office/drawing/2014/main" id="{368FDA41-12BD-40EE-9D18-16A0DE77B105}"/>
            </a:ext>
          </a:extLst>
        </xdr:cNvPr>
        <xdr:cNvPicPr>
          <a:picLocks noChangeAspect="1" noChangeArrowheads="1"/>
        </xdr:cNvPicPr>
      </xdr:nvPicPr>
      <xdr:blipFill>
        <a:blip xmlns:r="http://schemas.openxmlformats.org/officeDocument/2006/relationships" r:embed="rId7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31956375"/>
          <a:ext cx="10477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47</xdr:row>
      <xdr:rowOff>0</xdr:rowOff>
    </xdr:from>
    <xdr:to>
      <xdr:col>6</xdr:col>
      <xdr:colOff>219075</xdr:colOff>
      <xdr:row>47</xdr:row>
      <xdr:rowOff>161925</xdr:rowOff>
    </xdr:to>
    <xdr:pic>
      <xdr:nvPicPr>
        <xdr:cNvPr id="90" name="Imagen 89">
          <a:extLst>
            <a:ext uri="{FF2B5EF4-FFF2-40B4-BE49-F238E27FC236}">
              <a16:creationId xmlns:a16="http://schemas.microsoft.com/office/drawing/2014/main" id="{A034E4D0-4CE4-4E90-A051-86AA9AE6EC24}"/>
            </a:ext>
          </a:extLst>
        </xdr:cNvPr>
        <xdr:cNvPicPr>
          <a:picLocks noChangeAspect="1" noChangeArrowheads="1"/>
        </xdr:cNvPicPr>
      </xdr:nvPicPr>
      <xdr:blipFill>
        <a:blip xmlns:r="http://schemas.openxmlformats.org/officeDocument/2006/relationships" r:embed="rId7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31956375"/>
          <a:ext cx="21907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48</xdr:row>
      <xdr:rowOff>0</xdr:rowOff>
    </xdr:from>
    <xdr:to>
      <xdr:col>4</xdr:col>
      <xdr:colOff>76200</xdr:colOff>
      <xdr:row>48</xdr:row>
      <xdr:rowOff>161925</xdr:rowOff>
    </xdr:to>
    <xdr:pic>
      <xdr:nvPicPr>
        <xdr:cNvPr id="91" name="Imagen 90">
          <a:extLst>
            <a:ext uri="{FF2B5EF4-FFF2-40B4-BE49-F238E27FC236}">
              <a16:creationId xmlns:a16="http://schemas.microsoft.com/office/drawing/2014/main" id="{B8BC3E27-1456-4291-A901-BEF020335B2C}"/>
            </a:ext>
          </a:extLst>
        </xdr:cNvPr>
        <xdr:cNvPicPr>
          <a:picLocks noChangeAspect="1" noChangeArrowheads="1"/>
        </xdr:cNvPicPr>
      </xdr:nvPicPr>
      <xdr:blipFill>
        <a:blip xmlns:r="http://schemas.openxmlformats.org/officeDocument/2006/relationships" r:embed="rId7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32156400"/>
          <a:ext cx="7620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48</xdr:row>
      <xdr:rowOff>0</xdr:rowOff>
    </xdr:from>
    <xdr:to>
      <xdr:col>6</xdr:col>
      <xdr:colOff>219075</xdr:colOff>
      <xdr:row>48</xdr:row>
      <xdr:rowOff>161925</xdr:rowOff>
    </xdr:to>
    <xdr:pic>
      <xdr:nvPicPr>
        <xdr:cNvPr id="92" name="Imagen 91">
          <a:extLst>
            <a:ext uri="{FF2B5EF4-FFF2-40B4-BE49-F238E27FC236}">
              <a16:creationId xmlns:a16="http://schemas.microsoft.com/office/drawing/2014/main" id="{B37D5523-B9FD-4151-82FA-51D7A45C5984}"/>
            </a:ext>
          </a:extLst>
        </xdr:cNvPr>
        <xdr:cNvPicPr>
          <a:picLocks noChangeAspect="1" noChangeArrowheads="1"/>
        </xdr:cNvPicPr>
      </xdr:nvPicPr>
      <xdr:blipFill>
        <a:blip xmlns:r="http://schemas.openxmlformats.org/officeDocument/2006/relationships" r:embed="rId7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32156400"/>
          <a:ext cx="21907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49</xdr:row>
      <xdr:rowOff>0</xdr:rowOff>
    </xdr:from>
    <xdr:to>
      <xdr:col>4</xdr:col>
      <xdr:colOff>133350</xdr:colOff>
      <xdr:row>49</xdr:row>
      <xdr:rowOff>161925</xdr:rowOff>
    </xdr:to>
    <xdr:pic>
      <xdr:nvPicPr>
        <xdr:cNvPr id="93" name="Imagen 92">
          <a:extLst>
            <a:ext uri="{FF2B5EF4-FFF2-40B4-BE49-F238E27FC236}">
              <a16:creationId xmlns:a16="http://schemas.microsoft.com/office/drawing/2014/main" id="{03859E9A-D105-4EFA-A9D9-0EC7EB465423}"/>
            </a:ext>
          </a:extLst>
        </xdr:cNvPr>
        <xdr:cNvPicPr>
          <a:picLocks noChangeAspect="1" noChangeArrowheads="1"/>
        </xdr:cNvPicPr>
      </xdr:nvPicPr>
      <xdr:blipFill>
        <a:blip xmlns:r="http://schemas.openxmlformats.org/officeDocument/2006/relationships" r:embed="rId7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32356425"/>
          <a:ext cx="1333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49</xdr:row>
      <xdr:rowOff>0</xdr:rowOff>
    </xdr:from>
    <xdr:to>
      <xdr:col>6</xdr:col>
      <xdr:colOff>342900</xdr:colOff>
      <xdr:row>49</xdr:row>
      <xdr:rowOff>323850</xdr:rowOff>
    </xdr:to>
    <xdr:pic>
      <xdr:nvPicPr>
        <xdr:cNvPr id="94" name="Imagen 93">
          <a:extLst>
            <a:ext uri="{FF2B5EF4-FFF2-40B4-BE49-F238E27FC236}">
              <a16:creationId xmlns:a16="http://schemas.microsoft.com/office/drawing/2014/main" id="{572C5216-DE50-4F03-8D60-C0FCF19FE589}"/>
            </a:ext>
          </a:extLst>
        </xdr:cNvPr>
        <xdr:cNvPicPr>
          <a:picLocks noChangeAspect="1" noChangeArrowheads="1"/>
        </xdr:cNvPicPr>
      </xdr:nvPicPr>
      <xdr:blipFill>
        <a:blip xmlns:r="http://schemas.openxmlformats.org/officeDocument/2006/relationships" r:embed="rId3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32356425"/>
          <a:ext cx="34290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50</xdr:row>
      <xdr:rowOff>0</xdr:rowOff>
    </xdr:from>
    <xdr:to>
      <xdr:col>4</xdr:col>
      <xdr:colOff>152400</xdr:colOff>
      <xdr:row>50</xdr:row>
      <xdr:rowOff>161925</xdr:rowOff>
    </xdr:to>
    <xdr:pic>
      <xdr:nvPicPr>
        <xdr:cNvPr id="95" name="Imagen 94">
          <a:extLst>
            <a:ext uri="{FF2B5EF4-FFF2-40B4-BE49-F238E27FC236}">
              <a16:creationId xmlns:a16="http://schemas.microsoft.com/office/drawing/2014/main" id="{2C3831F6-C186-411D-8504-63FD2CB08A39}"/>
            </a:ext>
          </a:extLst>
        </xdr:cNvPr>
        <xdr:cNvPicPr>
          <a:picLocks noChangeAspect="1" noChangeArrowheads="1"/>
        </xdr:cNvPicPr>
      </xdr:nvPicPr>
      <xdr:blipFill>
        <a:blip xmlns:r="http://schemas.openxmlformats.org/officeDocument/2006/relationships" r:embed="rId7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32908875"/>
          <a:ext cx="15240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50</xdr:row>
      <xdr:rowOff>0</xdr:rowOff>
    </xdr:from>
    <xdr:to>
      <xdr:col>6</xdr:col>
      <xdr:colOff>333375</xdr:colOff>
      <xdr:row>50</xdr:row>
      <xdr:rowOff>161925</xdr:rowOff>
    </xdr:to>
    <xdr:pic>
      <xdr:nvPicPr>
        <xdr:cNvPr id="96" name="Imagen 95">
          <a:extLst>
            <a:ext uri="{FF2B5EF4-FFF2-40B4-BE49-F238E27FC236}">
              <a16:creationId xmlns:a16="http://schemas.microsoft.com/office/drawing/2014/main" id="{29C9EBCA-7B8F-4BB6-8A22-BBA917607AFC}"/>
            </a:ext>
          </a:extLst>
        </xdr:cNvPr>
        <xdr:cNvPicPr>
          <a:picLocks noChangeAspect="1" noChangeArrowheads="1"/>
        </xdr:cNvPicPr>
      </xdr:nvPicPr>
      <xdr:blipFill>
        <a:blip xmlns:r="http://schemas.openxmlformats.org/officeDocument/2006/relationships" r:embed="rId7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32908875"/>
          <a:ext cx="33337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51</xdr:row>
      <xdr:rowOff>0</xdr:rowOff>
    </xdr:from>
    <xdr:to>
      <xdr:col>4</xdr:col>
      <xdr:colOff>114300</xdr:colOff>
      <xdr:row>51</xdr:row>
      <xdr:rowOff>161925</xdr:rowOff>
    </xdr:to>
    <xdr:pic>
      <xdr:nvPicPr>
        <xdr:cNvPr id="97" name="Imagen 96">
          <a:extLst>
            <a:ext uri="{FF2B5EF4-FFF2-40B4-BE49-F238E27FC236}">
              <a16:creationId xmlns:a16="http://schemas.microsoft.com/office/drawing/2014/main" id="{A148A142-86F6-470F-80E3-0058A0B44757}"/>
            </a:ext>
          </a:extLst>
        </xdr:cNvPr>
        <xdr:cNvPicPr>
          <a:picLocks noChangeAspect="1" noChangeArrowheads="1"/>
        </xdr:cNvPicPr>
      </xdr:nvPicPr>
      <xdr:blipFill>
        <a:blip xmlns:r="http://schemas.openxmlformats.org/officeDocument/2006/relationships" r:embed="rId7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34004250"/>
          <a:ext cx="11430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51</xdr:row>
      <xdr:rowOff>0</xdr:rowOff>
    </xdr:from>
    <xdr:to>
      <xdr:col>6</xdr:col>
      <xdr:colOff>219075</xdr:colOff>
      <xdr:row>51</xdr:row>
      <xdr:rowOff>161925</xdr:rowOff>
    </xdr:to>
    <xdr:pic>
      <xdr:nvPicPr>
        <xdr:cNvPr id="98" name="Imagen 97">
          <a:extLst>
            <a:ext uri="{FF2B5EF4-FFF2-40B4-BE49-F238E27FC236}">
              <a16:creationId xmlns:a16="http://schemas.microsoft.com/office/drawing/2014/main" id="{4186E724-3B28-41BB-95FA-EFB81D2F517C}"/>
            </a:ext>
          </a:extLst>
        </xdr:cNvPr>
        <xdr:cNvPicPr>
          <a:picLocks noChangeAspect="1" noChangeArrowheads="1"/>
        </xdr:cNvPicPr>
      </xdr:nvPicPr>
      <xdr:blipFill>
        <a:blip xmlns:r="http://schemas.openxmlformats.org/officeDocument/2006/relationships" r:embed="rId4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34004250"/>
          <a:ext cx="21907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52</xdr:row>
      <xdr:rowOff>0</xdr:rowOff>
    </xdr:from>
    <xdr:to>
      <xdr:col>4</xdr:col>
      <xdr:colOff>104775</xdr:colOff>
      <xdr:row>52</xdr:row>
      <xdr:rowOff>161925</xdr:rowOff>
    </xdr:to>
    <xdr:pic>
      <xdr:nvPicPr>
        <xdr:cNvPr id="99" name="Imagen 98">
          <a:extLst>
            <a:ext uri="{FF2B5EF4-FFF2-40B4-BE49-F238E27FC236}">
              <a16:creationId xmlns:a16="http://schemas.microsoft.com/office/drawing/2014/main" id="{AFA91504-5C73-4F86-9837-2F9C6D49AFFC}"/>
            </a:ext>
          </a:extLst>
        </xdr:cNvPr>
        <xdr:cNvPicPr>
          <a:picLocks noChangeAspect="1" noChangeArrowheads="1"/>
        </xdr:cNvPicPr>
      </xdr:nvPicPr>
      <xdr:blipFill>
        <a:blip xmlns:r="http://schemas.openxmlformats.org/officeDocument/2006/relationships" r:embed="rId7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34737675"/>
          <a:ext cx="10477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52</xdr:row>
      <xdr:rowOff>0</xdr:rowOff>
    </xdr:from>
    <xdr:to>
      <xdr:col>6</xdr:col>
      <xdr:colOff>219075</xdr:colOff>
      <xdr:row>52</xdr:row>
      <xdr:rowOff>161925</xdr:rowOff>
    </xdr:to>
    <xdr:pic>
      <xdr:nvPicPr>
        <xdr:cNvPr id="100" name="Imagen 99">
          <a:extLst>
            <a:ext uri="{FF2B5EF4-FFF2-40B4-BE49-F238E27FC236}">
              <a16:creationId xmlns:a16="http://schemas.microsoft.com/office/drawing/2014/main" id="{55E2A329-9E1E-428C-B683-88066A67E351}"/>
            </a:ext>
          </a:extLst>
        </xdr:cNvPr>
        <xdr:cNvPicPr>
          <a:picLocks noChangeAspect="1" noChangeArrowheads="1"/>
        </xdr:cNvPicPr>
      </xdr:nvPicPr>
      <xdr:blipFill>
        <a:blip xmlns:r="http://schemas.openxmlformats.org/officeDocument/2006/relationships" r:embed="rId7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34737675"/>
          <a:ext cx="21907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53</xdr:row>
      <xdr:rowOff>0</xdr:rowOff>
    </xdr:from>
    <xdr:to>
      <xdr:col>4</xdr:col>
      <xdr:colOff>695325</xdr:colOff>
      <xdr:row>53</xdr:row>
      <xdr:rowOff>180975</xdr:rowOff>
    </xdr:to>
    <xdr:pic>
      <xdr:nvPicPr>
        <xdr:cNvPr id="101" name="Imagen 100">
          <a:extLst>
            <a:ext uri="{FF2B5EF4-FFF2-40B4-BE49-F238E27FC236}">
              <a16:creationId xmlns:a16="http://schemas.microsoft.com/office/drawing/2014/main" id="{3C2F9095-AFF5-439A-92C0-B03E7053B899}"/>
            </a:ext>
          </a:extLst>
        </xdr:cNvPr>
        <xdr:cNvPicPr>
          <a:picLocks noChangeAspect="1" noChangeArrowheads="1"/>
        </xdr:cNvPicPr>
      </xdr:nvPicPr>
      <xdr:blipFill>
        <a:blip xmlns:r="http://schemas.openxmlformats.org/officeDocument/2006/relationships" r:embed="rId7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35471100"/>
          <a:ext cx="69532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53</xdr:row>
      <xdr:rowOff>0</xdr:rowOff>
    </xdr:from>
    <xdr:to>
      <xdr:col>6</xdr:col>
      <xdr:colOff>285750</xdr:colOff>
      <xdr:row>53</xdr:row>
      <xdr:rowOff>171450</xdr:rowOff>
    </xdr:to>
    <xdr:pic>
      <xdr:nvPicPr>
        <xdr:cNvPr id="102" name="Imagen 101">
          <a:extLst>
            <a:ext uri="{FF2B5EF4-FFF2-40B4-BE49-F238E27FC236}">
              <a16:creationId xmlns:a16="http://schemas.microsoft.com/office/drawing/2014/main" id="{7DED7EE5-4A92-4105-B3C8-3DC25FB48063}"/>
            </a:ext>
          </a:extLst>
        </xdr:cNvPr>
        <xdr:cNvPicPr>
          <a:picLocks noChangeAspect="1" noChangeArrowheads="1"/>
        </xdr:cNvPicPr>
      </xdr:nvPicPr>
      <xdr:blipFill>
        <a:blip xmlns:r="http://schemas.openxmlformats.org/officeDocument/2006/relationships" r:embed="rId7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35471100"/>
          <a:ext cx="285750" cy="171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54</xdr:row>
      <xdr:rowOff>0</xdr:rowOff>
    </xdr:from>
    <xdr:to>
      <xdr:col>4</xdr:col>
      <xdr:colOff>695325</xdr:colOff>
      <xdr:row>54</xdr:row>
      <xdr:rowOff>180975</xdr:rowOff>
    </xdr:to>
    <xdr:pic>
      <xdr:nvPicPr>
        <xdr:cNvPr id="103" name="Imagen 102">
          <a:extLst>
            <a:ext uri="{FF2B5EF4-FFF2-40B4-BE49-F238E27FC236}">
              <a16:creationId xmlns:a16="http://schemas.microsoft.com/office/drawing/2014/main" id="{1016F66A-E3D4-4EC7-A7D1-9E2E201A494C}"/>
            </a:ext>
          </a:extLst>
        </xdr:cNvPr>
        <xdr:cNvPicPr>
          <a:picLocks noChangeAspect="1" noChangeArrowheads="1"/>
        </xdr:cNvPicPr>
      </xdr:nvPicPr>
      <xdr:blipFill>
        <a:blip xmlns:r="http://schemas.openxmlformats.org/officeDocument/2006/relationships" r:embed="rId7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36204525"/>
          <a:ext cx="69532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54</xdr:row>
      <xdr:rowOff>0</xdr:rowOff>
    </xdr:from>
    <xdr:to>
      <xdr:col>6</xdr:col>
      <xdr:colOff>285750</xdr:colOff>
      <xdr:row>54</xdr:row>
      <xdr:rowOff>171450</xdr:rowOff>
    </xdr:to>
    <xdr:pic>
      <xdr:nvPicPr>
        <xdr:cNvPr id="104" name="Imagen 103">
          <a:extLst>
            <a:ext uri="{FF2B5EF4-FFF2-40B4-BE49-F238E27FC236}">
              <a16:creationId xmlns:a16="http://schemas.microsoft.com/office/drawing/2014/main" id="{E46B8F65-B22A-41C0-99EE-70A0671D9A87}"/>
            </a:ext>
          </a:extLst>
        </xdr:cNvPr>
        <xdr:cNvPicPr>
          <a:picLocks noChangeAspect="1" noChangeArrowheads="1"/>
        </xdr:cNvPicPr>
      </xdr:nvPicPr>
      <xdr:blipFill>
        <a:blip xmlns:r="http://schemas.openxmlformats.org/officeDocument/2006/relationships" r:embed="rId7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36204525"/>
          <a:ext cx="285750" cy="171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55</xdr:row>
      <xdr:rowOff>0</xdr:rowOff>
    </xdr:from>
    <xdr:to>
      <xdr:col>4</xdr:col>
      <xdr:colOff>161925</xdr:colOff>
      <xdr:row>55</xdr:row>
      <xdr:rowOff>161925</xdr:rowOff>
    </xdr:to>
    <xdr:pic>
      <xdr:nvPicPr>
        <xdr:cNvPr id="105" name="Imagen 104">
          <a:extLst>
            <a:ext uri="{FF2B5EF4-FFF2-40B4-BE49-F238E27FC236}">
              <a16:creationId xmlns:a16="http://schemas.microsoft.com/office/drawing/2014/main" id="{8CB9C968-C5EA-4CCA-87FA-60635DDD36AB}"/>
            </a:ext>
          </a:extLst>
        </xdr:cNvPr>
        <xdr:cNvPicPr>
          <a:picLocks noChangeAspect="1" noChangeArrowheads="1"/>
        </xdr:cNvPicPr>
      </xdr:nvPicPr>
      <xdr:blipFill>
        <a:blip xmlns:r="http://schemas.openxmlformats.org/officeDocument/2006/relationships" r:embed="rId8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36937950"/>
          <a:ext cx="1619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55</xdr:row>
      <xdr:rowOff>0</xdr:rowOff>
    </xdr:from>
    <xdr:to>
      <xdr:col>6</xdr:col>
      <xdr:colOff>733425</xdr:colOff>
      <xdr:row>55</xdr:row>
      <xdr:rowOff>381000</xdr:rowOff>
    </xdr:to>
    <xdr:pic>
      <xdr:nvPicPr>
        <xdr:cNvPr id="106" name="Imagen 105">
          <a:extLst>
            <a:ext uri="{FF2B5EF4-FFF2-40B4-BE49-F238E27FC236}">
              <a16:creationId xmlns:a16="http://schemas.microsoft.com/office/drawing/2014/main" id="{DFAA2577-625C-4424-B6E0-A361444D650D}"/>
            </a:ext>
          </a:extLst>
        </xdr:cNvPr>
        <xdr:cNvPicPr>
          <a:picLocks noChangeAspect="1" noChangeArrowheads="1"/>
        </xdr:cNvPicPr>
      </xdr:nvPicPr>
      <xdr:blipFill>
        <a:blip xmlns:r="http://schemas.openxmlformats.org/officeDocument/2006/relationships" r:embed="rId8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36937950"/>
          <a:ext cx="733425"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56</xdr:row>
      <xdr:rowOff>0</xdr:rowOff>
    </xdr:from>
    <xdr:to>
      <xdr:col>4</xdr:col>
      <xdr:colOff>66675</xdr:colOff>
      <xdr:row>56</xdr:row>
      <xdr:rowOff>161925</xdr:rowOff>
    </xdr:to>
    <xdr:pic>
      <xdr:nvPicPr>
        <xdr:cNvPr id="107" name="Imagen 106">
          <a:extLst>
            <a:ext uri="{FF2B5EF4-FFF2-40B4-BE49-F238E27FC236}">
              <a16:creationId xmlns:a16="http://schemas.microsoft.com/office/drawing/2014/main" id="{9888AE02-9687-4C4F-96D4-DFF502051D0C}"/>
            </a:ext>
          </a:extLst>
        </xdr:cNvPr>
        <xdr:cNvPicPr>
          <a:picLocks noChangeAspect="1" noChangeArrowheads="1"/>
        </xdr:cNvPicPr>
      </xdr:nvPicPr>
      <xdr:blipFill>
        <a:blip xmlns:r="http://schemas.openxmlformats.org/officeDocument/2006/relationships" r:embed="rId8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37490400"/>
          <a:ext cx="6667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56</xdr:row>
      <xdr:rowOff>0</xdr:rowOff>
    </xdr:from>
    <xdr:to>
      <xdr:col>6</xdr:col>
      <xdr:colOff>180975</xdr:colOff>
      <xdr:row>56</xdr:row>
      <xdr:rowOff>161925</xdr:rowOff>
    </xdr:to>
    <xdr:pic>
      <xdr:nvPicPr>
        <xdr:cNvPr id="108" name="Imagen 107">
          <a:extLst>
            <a:ext uri="{FF2B5EF4-FFF2-40B4-BE49-F238E27FC236}">
              <a16:creationId xmlns:a16="http://schemas.microsoft.com/office/drawing/2014/main" id="{FF38E8E9-6181-494F-A0D2-6D26CD526E5E}"/>
            </a:ext>
          </a:extLst>
        </xdr:cNvPr>
        <xdr:cNvPicPr>
          <a:picLocks noChangeAspect="1" noChangeArrowheads="1"/>
        </xdr:cNvPicPr>
      </xdr:nvPicPr>
      <xdr:blipFill>
        <a:blip xmlns:r="http://schemas.openxmlformats.org/officeDocument/2006/relationships" r:embed="rId8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37490400"/>
          <a:ext cx="18097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57</xdr:row>
      <xdr:rowOff>0</xdr:rowOff>
    </xdr:from>
    <xdr:to>
      <xdr:col>4</xdr:col>
      <xdr:colOff>85725</xdr:colOff>
      <xdr:row>57</xdr:row>
      <xdr:rowOff>161925</xdr:rowOff>
    </xdr:to>
    <xdr:pic>
      <xdr:nvPicPr>
        <xdr:cNvPr id="109" name="Imagen 108">
          <a:extLst>
            <a:ext uri="{FF2B5EF4-FFF2-40B4-BE49-F238E27FC236}">
              <a16:creationId xmlns:a16="http://schemas.microsoft.com/office/drawing/2014/main" id="{06B18B9B-D78D-4D17-9743-9A7BA4E77754}"/>
            </a:ext>
          </a:extLst>
        </xdr:cNvPr>
        <xdr:cNvPicPr>
          <a:picLocks noChangeAspect="1" noChangeArrowheads="1"/>
        </xdr:cNvPicPr>
      </xdr:nvPicPr>
      <xdr:blipFill>
        <a:blip xmlns:r="http://schemas.openxmlformats.org/officeDocument/2006/relationships" r:embed="rId8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37861875"/>
          <a:ext cx="857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57</xdr:row>
      <xdr:rowOff>0</xdr:rowOff>
    </xdr:from>
    <xdr:to>
      <xdr:col>6</xdr:col>
      <xdr:colOff>295275</xdr:colOff>
      <xdr:row>57</xdr:row>
      <xdr:rowOff>381000</xdr:rowOff>
    </xdr:to>
    <xdr:pic>
      <xdr:nvPicPr>
        <xdr:cNvPr id="110" name="Imagen 109">
          <a:extLst>
            <a:ext uri="{FF2B5EF4-FFF2-40B4-BE49-F238E27FC236}">
              <a16:creationId xmlns:a16="http://schemas.microsoft.com/office/drawing/2014/main" id="{D74DB517-ABFD-486D-B319-85FD6EF664F8}"/>
            </a:ext>
          </a:extLst>
        </xdr:cNvPr>
        <xdr:cNvPicPr>
          <a:picLocks noChangeAspect="1" noChangeArrowheads="1"/>
        </xdr:cNvPicPr>
      </xdr:nvPicPr>
      <xdr:blipFill>
        <a:blip xmlns:r="http://schemas.openxmlformats.org/officeDocument/2006/relationships" r:embed="rId8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37861875"/>
          <a:ext cx="295275"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58</xdr:row>
      <xdr:rowOff>0</xdr:rowOff>
    </xdr:from>
    <xdr:to>
      <xdr:col>4</xdr:col>
      <xdr:colOff>200025</xdr:colOff>
      <xdr:row>58</xdr:row>
      <xdr:rowOff>161925</xdr:rowOff>
    </xdr:to>
    <xdr:pic>
      <xdr:nvPicPr>
        <xdr:cNvPr id="111" name="Imagen 110">
          <a:extLst>
            <a:ext uri="{FF2B5EF4-FFF2-40B4-BE49-F238E27FC236}">
              <a16:creationId xmlns:a16="http://schemas.microsoft.com/office/drawing/2014/main" id="{B011D331-6474-45C0-90D9-0FA2AD664717}"/>
            </a:ext>
          </a:extLst>
        </xdr:cNvPr>
        <xdr:cNvPicPr>
          <a:picLocks noChangeAspect="1" noChangeArrowheads="1"/>
        </xdr:cNvPicPr>
      </xdr:nvPicPr>
      <xdr:blipFill>
        <a:blip xmlns:r="http://schemas.openxmlformats.org/officeDocument/2006/relationships" r:embed="rId8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38414325"/>
          <a:ext cx="2000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58</xdr:row>
      <xdr:rowOff>0</xdr:rowOff>
    </xdr:from>
    <xdr:to>
      <xdr:col>6</xdr:col>
      <xdr:colOff>314325</xdr:colOff>
      <xdr:row>58</xdr:row>
      <xdr:rowOff>304800</xdr:rowOff>
    </xdr:to>
    <xdr:pic>
      <xdr:nvPicPr>
        <xdr:cNvPr id="112" name="Imagen 111">
          <a:extLst>
            <a:ext uri="{FF2B5EF4-FFF2-40B4-BE49-F238E27FC236}">
              <a16:creationId xmlns:a16="http://schemas.microsoft.com/office/drawing/2014/main" id="{B9960A28-C90F-4C4D-88ED-631E524E4434}"/>
            </a:ext>
          </a:extLst>
        </xdr:cNvPr>
        <xdr:cNvPicPr>
          <a:picLocks noChangeAspect="1" noChangeArrowheads="1"/>
        </xdr:cNvPicPr>
      </xdr:nvPicPr>
      <xdr:blipFill>
        <a:blip xmlns:r="http://schemas.openxmlformats.org/officeDocument/2006/relationships" r:embed="rId8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38414325"/>
          <a:ext cx="314325"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59</xdr:row>
      <xdr:rowOff>0</xdr:rowOff>
    </xdr:from>
    <xdr:to>
      <xdr:col>4</xdr:col>
      <xdr:colOff>85725</xdr:colOff>
      <xdr:row>59</xdr:row>
      <xdr:rowOff>161925</xdr:rowOff>
    </xdr:to>
    <xdr:pic>
      <xdr:nvPicPr>
        <xdr:cNvPr id="113" name="Imagen 112">
          <a:extLst>
            <a:ext uri="{FF2B5EF4-FFF2-40B4-BE49-F238E27FC236}">
              <a16:creationId xmlns:a16="http://schemas.microsoft.com/office/drawing/2014/main" id="{DF0BC323-4F7F-4829-AC9B-4D921F00B039}"/>
            </a:ext>
          </a:extLst>
        </xdr:cNvPr>
        <xdr:cNvPicPr>
          <a:picLocks noChangeAspect="1" noChangeArrowheads="1"/>
        </xdr:cNvPicPr>
      </xdr:nvPicPr>
      <xdr:blipFill>
        <a:blip xmlns:r="http://schemas.openxmlformats.org/officeDocument/2006/relationships" r:embed="rId8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38966775"/>
          <a:ext cx="857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59</xdr:row>
      <xdr:rowOff>0</xdr:rowOff>
    </xdr:from>
    <xdr:to>
      <xdr:col>7</xdr:col>
      <xdr:colOff>209550</xdr:colOff>
      <xdr:row>59</xdr:row>
      <xdr:rowOff>381000</xdr:rowOff>
    </xdr:to>
    <xdr:pic>
      <xdr:nvPicPr>
        <xdr:cNvPr id="114" name="Imagen 113">
          <a:extLst>
            <a:ext uri="{FF2B5EF4-FFF2-40B4-BE49-F238E27FC236}">
              <a16:creationId xmlns:a16="http://schemas.microsoft.com/office/drawing/2014/main" id="{E16EBFEA-B55C-48D7-8FCE-FBA864D931A8}"/>
            </a:ext>
          </a:extLst>
        </xdr:cNvPr>
        <xdr:cNvPicPr>
          <a:picLocks noChangeAspect="1" noChangeArrowheads="1"/>
        </xdr:cNvPicPr>
      </xdr:nvPicPr>
      <xdr:blipFill>
        <a:blip xmlns:r="http://schemas.openxmlformats.org/officeDocument/2006/relationships" r:embed="rId8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38966775"/>
          <a:ext cx="97155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60</xdr:row>
      <xdr:rowOff>0</xdr:rowOff>
    </xdr:from>
    <xdr:to>
      <xdr:col>4</xdr:col>
      <xdr:colOff>190500</xdr:colOff>
      <xdr:row>60</xdr:row>
      <xdr:rowOff>161925</xdr:rowOff>
    </xdr:to>
    <xdr:pic>
      <xdr:nvPicPr>
        <xdr:cNvPr id="115" name="Imagen 114">
          <a:extLst>
            <a:ext uri="{FF2B5EF4-FFF2-40B4-BE49-F238E27FC236}">
              <a16:creationId xmlns:a16="http://schemas.microsoft.com/office/drawing/2014/main" id="{9F103814-D3BD-424E-9DE3-A344E8BD2B89}"/>
            </a:ext>
          </a:extLst>
        </xdr:cNvPr>
        <xdr:cNvPicPr>
          <a:picLocks noChangeAspect="1" noChangeArrowheads="1"/>
        </xdr:cNvPicPr>
      </xdr:nvPicPr>
      <xdr:blipFill>
        <a:blip xmlns:r="http://schemas.openxmlformats.org/officeDocument/2006/relationships" r:embed="rId9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39519225"/>
          <a:ext cx="19050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60</xdr:row>
      <xdr:rowOff>0</xdr:rowOff>
    </xdr:from>
    <xdr:to>
      <xdr:col>6</xdr:col>
      <xdr:colOff>314325</xdr:colOff>
      <xdr:row>60</xdr:row>
      <xdr:rowOff>304800</xdr:rowOff>
    </xdr:to>
    <xdr:pic>
      <xdr:nvPicPr>
        <xdr:cNvPr id="116" name="Imagen 115">
          <a:extLst>
            <a:ext uri="{FF2B5EF4-FFF2-40B4-BE49-F238E27FC236}">
              <a16:creationId xmlns:a16="http://schemas.microsoft.com/office/drawing/2014/main" id="{9A5ED6C0-00F9-4CC9-96CF-D9288B30FD27}"/>
            </a:ext>
          </a:extLst>
        </xdr:cNvPr>
        <xdr:cNvPicPr>
          <a:picLocks noChangeAspect="1" noChangeArrowheads="1"/>
        </xdr:cNvPicPr>
      </xdr:nvPicPr>
      <xdr:blipFill>
        <a:blip xmlns:r="http://schemas.openxmlformats.org/officeDocument/2006/relationships" r:embed="rId8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39519225"/>
          <a:ext cx="314325"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61</xdr:row>
      <xdr:rowOff>0</xdr:rowOff>
    </xdr:from>
    <xdr:to>
      <xdr:col>4</xdr:col>
      <xdr:colOff>133350</xdr:colOff>
      <xdr:row>61</xdr:row>
      <xdr:rowOff>161925</xdr:rowOff>
    </xdr:to>
    <xdr:pic>
      <xdr:nvPicPr>
        <xdr:cNvPr id="117" name="Imagen 116">
          <a:extLst>
            <a:ext uri="{FF2B5EF4-FFF2-40B4-BE49-F238E27FC236}">
              <a16:creationId xmlns:a16="http://schemas.microsoft.com/office/drawing/2014/main" id="{601651A9-A604-4C22-8112-807D3BE24E10}"/>
            </a:ext>
          </a:extLst>
        </xdr:cNvPr>
        <xdr:cNvPicPr>
          <a:picLocks noChangeAspect="1" noChangeArrowheads="1"/>
        </xdr:cNvPicPr>
      </xdr:nvPicPr>
      <xdr:blipFill>
        <a:blip xmlns:r="http://schemas.openxmlformats.org/officeDocument/2006/relationships" r:embed="rId9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40252650"/>
          <a:ext cx="1333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61</xdr:row>
      <xdr:rowOff>0</xdr:rowOff>
    </xdr:from>
    <xdr:to>
      <xdr:col>6</xdr:col>
      <xdr:colOff>123825</xdr:colOff>
      <xdr:row>61</xdr:row>
      <xdr:rowOff>161925</xdr:rowOff>
    </xdr:to>
    <xdr:pic>
      <xdr:nvPicPr>
        <xdr:cNvPr id="118" name="Imagen 117">
          <a:extLst>
            <a:ext uri="{FF2B5EF4-FFF2-40B4-BE49-F238E27FC236}">
              <a16:creationId xmlns:a16="http://schemas.microsoft.com/office/drawing/2014/main" id="{C5B8E303-C372-4508-95B0-8067CCC2A10D}"/>
            </a:ext>
          </a:extLst>
        </xdr:cNvPr>
        <xdr:cNvPicPr>
          <a:picLocks noChangeAspect="1" noChangeArrowheads="1"/>
        </xdr:cNvPicPr>
      </xdr:nvPicPr>
      <xdr:blipFill>
        <a:blip xmlns:r="http://schemas.openxmlformats.org/officeDocument/2006/relationships" r:embed="rId9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40252650"/>
          <a:ext cx="1238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62</xdr:row>
      <xdr:rowOff>0</xdr:rowOff>
    </xdr:from>
    <xdr:to>
      <xdr:col>4</xdr:col>
      <xdr:colOff>161925</xdr:colOff>
      <xdr:row>62</xdr:row>
      <xdr:rowOff>161925</xdr:rowOff>
    </xdr:to>
    <xdr:pic>
      <xdr:nvPicPr>
        <xdr:cNvPr id="119" name="Imagen 118">
          <a:extLst>
            <a:ext uri="{FF2B5EF4-FFF2-40B4-BE49-F238E27FC236}">
              <a16:creationId xmlns:a16="http://schemas.microsoft.com/office/drawing/2014/main" id="{D2702C4F-FCB0-41D3-8198-83E912C00B97}"/>
            </a:ext>
          </a:extLst>
        </xdr:cNvPr>
        <xdr:cNvPicPr>
          <a:picLocks noChangeAspect="1" noChangeArrowheads="1"/>
        </xdr:cNvPicPr>
      </xdr:nvPicPr>
      <xdr:blipFill>
        <a:blip xmlns:r="http://schemas.openxmlformats.org/officeDocument/2006/relationships" r:embed="rId9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40986075"/>
          <a:ext cx="1619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62</xdr:row>
      <xdr:rowOff>0</xdr:rowOff>
    </xdr:from>
    <xdr:to>
      <xdr:col>6</xdr:col>
      <xdr:colOff>285750</xdr:colOff>
      <xdr:row>62</xdr:row>
      <xdr:rowOff>323850</xdr:rowOff>
    </xdr:to>
    <xdr:pic>
      <xdr:nvPicPr>
        <xdr:cNvPr id="120" name="Imagen 119">
          <a:extLst>
            <a:ext uri="{FF2B5EF4-FFF2-40B4-BE49-F238E27FC236}">
              <a16:creationId xmlns:a16="http://schemas.microsoft.com/office/drawing/2014/main" id="{F8273C2A-980A-487E-B474-DBFAC57C1AC7}"/>
            </a:ext>
          </a:extLst>
        </xdr:cNvPr>
        <xdr:cNvPicPr>
          <a:picLocks noChangeAspect="1" noChangeArrowheads="1"/>
        </xdr:cNvPicPr>
      </xdr:nvPicPr>
      <xdr:blipFill>
        <a:blip xmlns:r="http://schemas.openxmlformats.org/officeDocument/2006/relationships" r:embed="rId1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40986075"/>
          <a:ext cx="2857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63</xdr:row>
      <xdr:rowOff>0</xdr:rowOff>
    </xdr:from>
    <xdr:to>
      <xdr:col>4</xdr:col>
      <xdr:colOff>95250</xdr:colOff>
      <xdr:row>63</xdr:row>
      <xdr:rowOff>161925</xdr:rowOff>
    </xdr:to>
    <xdr:pic>
      <xdr:nvPicPr>
        <xdr:cNvPr id="121" name="Imagen 120">
          <a:extLst>
            <a:ext uri="{FF2B5EF4-FFF2-40B4-BE49-F238E27FC236}">
              <a16:creationId xmlns:a16="http://schemas.microsoft.com/office/drawing/2014/main" id="{214A1F77-5CFA-4F38-861A-18C3DBC881E4}"/>
            </a:ext>
          </a:extLst>
        </xdr:cNvPr>
        <xdr:cNvPicPr>
          <a:picLocks noChangeAspect="1" noChangeArrowheads="1"/>
        </xdr:cNvPicPr>
      </xdr:nvPicPr>
      <xdr:blipFill>
        <a:blip xmlns:r="http://schemas.openxmlformats.org/officeDocument/2006/relationships" r:embed="rId9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41357550"/>
          <a:ext cx="952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63</xdr:row>
      <xdr:rowOff>0</xdr:rowOff>
    </xdr:from>
    <xdr:to>
      <xdr:col>6</xdr:col>
      <xdr:colOff>123825</xdr:colOff>
      <xdr:row>63</xdr:row>
      <xdr:rowOff>161925</xdr:rowOff>
    </xdr:to>
    <xdr:pic>
      <xdr:nvPicPr>
        <xdr:cNvPr id="122" name="Imagen 121">
          <a:extLst>
            <a:ext uri="{FF2B5EF4-FFF2-40B4-BE49-F238E27FC236}">
              <a16:creationId xmlns:a16="http://schemas.microsoft.com/office/drawing/2014/main" id="{FDE0C139-DE39-43D7-99C3-6E925C66EDE7}"/>
            </a:ext>
          </a:extLst>
        </xdr:cNvPr>
        <xdr:cNvPicPr>
          <a:picLocks noChangeAspect="1" noChangeArrowheads="1"/>
        </xdr:cNvPicPr>
      </xdr:nvPicPr>
      <xdr:blipFill>
        <a:blip xmlns:r="http://schemas.openxmlformats.org/officeDocument/2006/relationships" r:embed="rId9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41357550"/>
          <a:ext cx="1238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64</xdr:row>
      <xdr:rowOff>0</xdr:rowOff>
    </xdr:from>
    <xdr:to>
      <xdr:col>4</xdr:col>
      <xdr:colOff>190500</xdr:colOff>
      <xdr:row>64</xdr:row>
      <xdr:rowOff>161925</xdr:rowOff>
    </xdr:to>
    <xdr:pic>
      <xdr:nvPicPr>
        <xdr:cNvPr id="123" name="Imagen 122">
          <a:extLst>
            <a:ext uri="{FF2B5EF4-FFF2-40B4-BE49-F238E27FC236}">
              <a16:creationId xmlns:a16="http://schemas.microsoft.com/office/drawing/2014/main" id="{46B0B021-54BA-4CBE-AB8B-748862DF6301}"/>
            </a:ext>
          </a:extLst>
        </xdr:cNvPr>
        <xdr:cNvPicPr>
          <a:picLocks noChangeAspect="1" noChangeArrowheads="1"/>
        </xdr:cNvPicPr>
      </xdr:nvPicPr>
      <xdr:blipFill>
        <a:blip xmlns:r="http://schemas.openxmlformats.org/officeDocument/2006/relationships" r:embed="rId9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41557575"/>
          <a:ext cx="19050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64</xdr:row>
      <xdr:rowOff>0</xdr:rowOff>
    </xdr:from>
    <xdr:to>
      <xdr:col>6</xdr:col>
      <xdr:colOff>314325</xdr:colOff>
      <xdr:row>64</xdr:row>
      <xdr:rowOff>304800</xdr:rowOff>
    </xdr:to>
    <xdr:pic>
      <xdr:nvPicPr>
        <xdr:cNvPr id="124" name="Imagen 123">
          <a:extLst>
            <a:ext uri="{FF2B5EF4-FFF2-40B4-BE49-F238E27FC236}">
              <a16:creationId xmlns:a16="http://schemas.microsoft.com/office/drawing/2014/main" id="{18B3991B-3788-41CE-9BAE-26C66A174DDB}"/>
            </a:ext>
          </a:extLst>
        </xdr:cNvPr>
        <xdr:cNvPicPr>
          <a:picLocks noChangeAspect="1" noChangeArrowheads="1"/>
        </xdr:cNvPicPr>
      </xdr:nvPicPr>
      <xdr:blipFill>
        <a:blip xmlns:r="http://schemas.openxmlformats.org/officeDocument/2006/relationships" r:embed="rId8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41557575"/>
          <a:ext cx="314325"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65</xdr:row>
      <xdr:rowOff>0</xdr:rowOff>
    </xdr:from>
    <xdr:to>
      <xdr:col>4</xdr:col>
      <xdr:colOff>133350</xdr:colOff>
      <xdr:row>65</xdr:row>
      <xdr:rowOff>161925</xdr:rowOff>
    </xdr:to>
    <xdr:pic>
      <xdr:nvPicPr>
        <xdr:cNvPr id="125" name="Imagen 124">
          <a:extLst>
            <a:ext uri="{FF2B5EF4-FFF2-40B4-BE49-F238E27FC236}">
              <a16:creationId xmlns:a16="http://schemas.microsoft.com/office/drawing/2014/main" id="{D3E0C334-929D-431B-82B5-2C08BBF213A6}"/>
            </a:ext>
          </a:extLst>
        </xdr:cNvPr>
        <xdr:cNvPicPr>
          <a:picLocks noChangeAspect="1" noChangeArrowheads="1"/>
        </xdr:cNvPicPr>
      </xdr:nvPicPr>
      <xdr:blipFill>
        <a:blip xmlns:r="http://schemas.openxmlformats.org/officeDocument/2006/relationships" r:embed="rId9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42110025"/>
          <a:ext cx="1333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65</xdr:row>
      <xdr:rowOff>0</xdr:rowOff>
    </xdr:from>
    <xdr:to>
      <xdr:col>6</xdr:col>
      <xdr:colOff>123825</xdr:colOff>
      <xdr:row>65</xdr:row>
      <xdr:rowOff>161925</xdr:rowOff>
    </xdr:to>
    <xdr:pic>
      <xdr:nvPicPr>
        <xdr:cNvPr id="126" name="Imagen 125">
          <a:extLst>
            <a:ext uri="{FF2B5EF4-FFF2-40B4-BE49-F238E27FC236}">
              <a16:creationId xmlns:a16="http://schemas.microsoft.com/office/drawing/2014/main" id="{74F02C0E-2CD7-4F09-A348-4FB509BB59A6}"/>
            </a:ext>
          </a:extLst>
        </xdr:cNvPr>
        <xdr:cNvPicPr>
          <a:picLocks noChangeAspect="1" noChangeArrowheads="1"/>
        </xdr:cNvPicPr>
      </xdr:nvPicPr>
      <xdr:blipFill>
        <a:blip xmlns:r="http://schemas.openxmlformats.org/officeDocument/2006/relationships" r:embed="rId9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42110025"/>
          <a:ext cx="1238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66</xdr:row>
      <xdr:rowOff>0</xdr:rowOff>
    </xdr:from>
    <xdr:to>
      <xdr:col>4</xdr:col>
      <xdr:colOff>104775</xdr:colOff>
      <xdr:row>66</xdr:row>
      <xdr:rowOff>161925</xdr:rowOff>
    </xdr:to>
    <xdr:pic>
      <xdr:nvPicPr>
        <xdr:cNvPr id="127" name="Imagen 126">
          <a:extLst>
            <a:ext uri="{FF2B5EF4-FFF2-40B4-BE49-F238E27FC236}">
              <a16:creationId xmlns:a16="http://schemas.microsoft.com/office/drawing/2014/main" id="{986CAF68-C1F4-4497-974E-FD5581C2D66C}"/>
            </a:ext>
          </a:extLst>
        </xdr:cNvPr>
        <xdr:cNvPicPr>
          <a:picLocks noChangeAspect="1" noChangeArrowheads="1"/>
        </xdr:cNvPicPr>
      </xdr:nvPicPr>
      <xdr:blipFill>
        <a:blip xmlns:r="http://schemas.openxmlformats.org/officeDocument/2006/relationships" r:embed="rId9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42843450"/>
          <a:ext cx="10477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66</xdr:row>
      <xdr:rowOff>0</xdr:rowOff>
    </xdr:from>
    <xdr:to>
      <xdr:col>6</xdr:col>
      <xdr:colOff>295275</xdr:colOff>
      <xdr:row>66</xdr:row>
      <xdr:rowOff>381000</xdr:rowOff>
    </xdr:to>
    <xdr:pic>
      <xdr:nvPicPr>
        <xdr:cNvPr id="128" name="Imagen 127">
          <a:extLst>
            <a:ext uri="{FF2B5EF4-FFF2-40B4-BE49-F238E27FC236}">
              <a16:creationId xmlns:a16="http://schemas.microsoft.com/office/drawing/2014/main" id="{15D5AF72-B1EB-445E-96B5-26ECC1CD044B}"/>
            </a:ext>
          </a:extLst>
        </xdr:cNvPr>
        <xdr:cNvPicPr>
          <a:picLocks noChangeAspect="1" noChangeArrowheads="1"/>
        </xdr:cNvPicPr>
      </xdr:nvPicPr>
      <xdr:blipFill>
        <a:blip xmlns:r="http://schemas.openxmlformats.org/officeDocument/2006/relationships" r:embed="rId8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42843450"/>
          <a:ext cx="295275"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67</xdr:row>
      <xdr:rowOff>0</xdr:rowOff>
    </xdr:from>
    <xdr:to>
      <xdr:col>4</xdr:col>
      <xdr:colOff>152400</xdr:colOff>
      <xdr:row>67</xdr:row>
      <xdr:rowOff>161925</xdr:rowOff>
    </xdr:to>
    <xdr:pic>
      <xdr:nvPicPr>
        <xdr:cNvPr id="129" name="Imagen 128">
          <a:extLst>
            <a:ext uri="{FF2B5EF4-FFF2-40B4-BE49-F238E27FC236}">
              <a16:creationId xmlns:a16="http://schemas.microsoft.com/office/drawing/2014/main" id="{28E71F60-AF8E-4658-BD3D-A6F1767DE69E}"/>
            </a:ext>
          </a:extLst>
        </xdr:cNvPr>
        <xdr:cNvPicPr>
          <a:picLocks noChangeAspect="1" noChangeArrowheads="1"/>
        </xdr:cNvPicPr>
      </xdr:nvPicPr>
      <xdr:blipFill>
        <a:blip xmlns:r="http://schemas.openxmlformats.org/officeDocument/2006/relationships" r:embed="rId9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43395900"/>
          <a:ext cx="15240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67</xdr:row>
      <xdr:rowOff>0</xdr:rowOff>
    </xdr:from>
    <xdr:to>
      <xdr:col>6</xdr:col>
      <xdr:colOff>285750</xdr:colOff>
      <xdr:row>67</xdr:row>
      <xdr:rowOff>323850</xdr:rowOff>
    </xdr:to>
    <xdr:pic>
      <xdr:nvPicPr>
        <xdr:cNvPr id="130" name="Imagen 129">
          <a:extLst>
            <a:ext uri="{FF2B5EF4-FFF2-40B4-BE49-F238E27FC236}">
              <a16:creationId xmlns:a16="http://schemas.microsoft.com/office/drawing/2014/main" id="{E29C6C44-5E32-4876-BF65-784C926B0599}"/>
            </a:ext>
          </a:extLst>
        </xdr:cNvPr>
        <xdr:cNvPicPr>
          <a:picLocks noChangeAspect="1" noChangeArrowheads="1"/>
        </xdr:cNvPicPr>
      </xdr:nvPicPr>
      <xdr:blipFill>
        <a:blip xmlns:r="http://schemas.openxmlformats.org/officeDocument/2006/relationships" r:embed="rId1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43395900"/>
          <a:ext cx="2857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68</xdr:row>
      <xdr:rowOff>0</xdr:rowOff>
    </xdr:from>
    <xdr:to>
      <xdr:col>4</xdr:col>
      <xdr:colOff>142875</xdr:colOff>
      <xdr:row>68</xdr:row>
      <xdr:rowOff>161925</xdr:rowOff>
    </xdr:to>
    <xdr:pic>
      <xdr:nvPicPr>
        <xdr:cNvPr id="131" name="Imagen 130">
          <a:extLst>
            <a:ext uri="{FF2B5EF4-FFF2-40B4-BE49-F238E27FC236}">
              <a16:creationId xmlns:a16="http://schemas.microsoft.com/office/drawing/2014/main" id="{36220816-27BB-48E5-81B8-6BEFB73C6F30}"/>
            </a:ext>
          </a:extLst>
        </xdr:cNvPr>
        <xdr:cNvPicPr>
          <a:picLocks noChangeAspect="1" noChangeArrowheads="1"/>
        </xdr:cNvPicPr>
      </xdr:nvPicPr>
      <xdr:blipFill>
        <a:blip xmlns:r="http://schemas.openxmlformats.org/officeDocument/2006/relationships" r:embed="rId9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43948350"/>
          <a:ext cx="14287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68</xdr:row>
      <xdr:rowOff>0</xdr:rowOff>
    </xdr:from>
    <xdr:to>
      <xdr:col>6</xdr:col>
      <xdr:colOff>219075</xdr:colOff>
      <xdr:row>68</xdr:row>
      <xdr:rowOff>285750</xdr:rowOff>
    </xdr:to>
    <xdr:pic>
      <xdr:nvPicPr>
        <xdr:cNvPr id="132" name="Imagen 131">
          <a:extLst>
            <a:ext uri="{FF2B5EF4-FFF2-40B4-BE49-F238E27FC236}">
              <a16:creationId xmlns:a16="http://schemas.microsoft.com/office/drawing/2014/main" id="{2A81228E-63E9-456E-A873-64A7B0A677DE}"/>
            </a:ext>
          </a:extLst>
        </xdr:cNvPr>
        <xdr:cNvPicPr>
          <a:picLocks noChangeAspect="1" noChangeArrowheads="1"/>
        </xdr:cNvPicPr>
      </xdr:nvPicPr>
      <xdr:blipFill>
        <a:blip xmlns:r="http://schemas.openxmlformats.org/officeDocument/2006/relationships" r:embed="rId6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43948350"/>
          <a:ext cx="219075"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69</xdr:row>
      <xdr:rowOff>0</xdr:rowOff>
    </xdr:from>
    <xdr:to>
      <xdr:col>4</xdr:col>
      <xdr:colOff>76200</xdr:colOff>
      <xdr:row>69</xdr:row>
      <xdr:rowOff>161925</xdr:rowOff>
    </xdr:to>
    <xdr:pic>
      <xdr:nvPicPr>
        <xdr:cNvPr id="133" name="Imagen 132">
          <a:extLst>
            <a:ext uri="{FF2B5EF4-FFF2-40B4-BE49-F238E27FC236}">
              <a16:creationId xmlns:a16="http://schemas.microsoft.com/office/drawing/2014/main" id="{1A1824CB-6BB1-45BB-ABF7-A745D1B2ED92}"/>
            </a:ext>
          </a:extLst>
        </xdr:cNvPr>
        <xdr:cNvPicPr>
          <a:picLocks noChangeAspect="1" noChangeArrowheads="1"/>
        </xdr:cNvPicPr>
      </xdr:nvPicPr>
      <xdr:blipFill>
        <a:blip xmlns:r="http://schemas.openxmlformats.org/officeDocument/2006/relationships" r:embed="rId7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45043725"/>
          <a:ext cx="7620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69</xdr:row>
      <xdr:rowOff>0</xdr:rowOff>
    </xdr:from>
    <xdr:to>
      <xdr:col>6</xdr:col>
      <xdr:colOff>219075</xdr:colOff>
      <xdr:row>69</xdr:row>
      <xdr:rowOff>161925</xdr:rowOff>
    </xdr:to>
    <xdr:pic>
      <xdr:nvPicPr>
        <xdr:cNvPr id="134" name="Imagen 133">
          <a:extLst>
            <a:ext uri="{FF2B5EF4-FFF2-40B4-BE49-F238E27FC236}">
              <a16:creationId xmlns:a16="http://schemas.microsoft.com/office/drawing/2014/main" id="{638CCFEA-32AF-469E-9E2A-BD01757AED99}"/>
            </a:ext>
          </a:extLst>
        </xdr:cNvPr>
        <xdr:cNvPicPr>
          <a:picLocks noChangeAspect="1" noChangeArrowheads="1"/>
        </xdr:cNvPicPr>
      </xdr:nvPicPr>
      <xdr:blipFill>
        <a:blip xmlns:r="http://schemas.openxmlformats.org/officeDocument/2006/relationships" r:embed="rId7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45043725"/>
          <a:ext cx="21907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70</xdr:row>
      <xdr:rowOff>0</xdr:rowOff>
    </xdr:from>
    <xdr:to>
      <xdr:col>4</xdr:col>
      <xdr:colOff>104775</xdr:colOff>
      <xdr:row>70</xdr:row>
      <xdr:rowOff>161925</xdr:rowOff>
    </xdr:to>
    <xdr:pic>
      <xdr:nvPicPr>
        <xdr:cNvPr id="135" name="Imagen 134">
          <a:extLst>
            <a:ext uri="{FF2B5EF4-FFF2-40B4-BE49-F238E27FC236}">
              <a16:creationId xmlns:a16="http://schemas.microsoft.com/office/drawing/2014/main" id="{1EB93BC8-B7C3-4622-80C6-5EAE14E0E4A8}"/>
            </a:ext>
          </a:extLst>
        </xdr:cNvPr>
        <xdr:cNvPicPr>
          <a:picLocks noChangeAspect="1" noChangeArrowheads="1"/>
        </xdr:cNvPicPr>
      </xdr:nvPicPr>
      <xdr:blipFill>
        <a:blip xmlns:r="http://schemas.openxmlformats.org/officeDocument/2006/relationships" r:embed="rId10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45777150"/>
          <a:ext cx="10477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70</xdr:row>
      <xdr:rowOff>0</xdr:rowOff>
    </xdr:from>
    <xdr:to>
      <xdr:col>6</xdr:col>
      <xdr:colOff>219075</xdr:colOff>
      <xdr:row>70</xdr:row>
      <xdr:rowOff>161925</xdr:rowOff>
    </xdr:to>
    <xdr:pic>
      <xdr:nvPicPr>
        <xdr:cNvPr id="136" name="Imagen 135">
          <a:extLst>
            <a:ext uri="{FF2B5EF4-FFF2-40B4-BE49-F238E27FC236}">
              <a16:creationId xmlns:a16="http://schemas.microsoft.com/office/drawing/2014/main" id="{33F4E6E1-7D72-4C87-A403-B863B7CD6A12}"/>
            </a:ext>
          </a:extLst>
        </xdr:cNvPr>
        <xdr:cNvPicPr>
          <a:picLocks noChangeAspect="1" noChangeArrowheads="1"/>
        </xdr:cNvPicPr>
      </xdr:nvPicPr>
      <xdr:blipFill>
        <a:blip xmlns:r="http://schemas.openxmlformats.org/officeDocument/2006/relationships" r:embed="rId7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45777150"/>
          <a:ext cx="21907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71</xdr:row>
      <xdr:rowOff>0</xdr:rowOff>
    </xdr:from>
    <xdr:to>
      <xdr:col>4</xdr:col>
      <xdr:colOff>114300</xdr:colOff>
      <xdr:row>71</xdr:row>
      <xdr:rowOff>161925</xdr:rowOff>
    </xdr:to>
    <xdr:pic>
      <xdr:nvPicPr>
        <xdr:cNvPr id="137" name="Imagen 136">
          <a:extLst>
            <a:ext uri="{FF2B5EF4-FFF2-40B4-BE49-F238E27FC236}">
              <a16:creationId xmlns:a16="http://schemas.microsoft.com/office/drawing/2014/main" id="{8F0B2D71-5543-45A6-867A-31666FDE53F7}"/>
            </a:ext>
          </a:extLst>
        </xdr:cNvPr>
        <xdr:cNvPicPr>
          <a:picLocks noChangeAspect="1" noChangeArrowheads="1"/>
        </xdr:cNvPicPr>
      </xdr:nvPicPr>
      <xdr:blipFill>
        <a:blip xmlns:r="http://schemas.openxmlformats.org/officeDocument/2006/relationships" r:embed="rId7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46329600"/>
          <a:ext cx="11430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71</xdr:row>
      <xdr:rowOff>0</xdr:rowOff>
    </xdr:from>
    <xdr:to>
      <xdr:col>6</xdr:col>
      <xdr:colOff>219075</xdr:colOff>
      <xdr:row>71</xdr:row>
      <xdr:rowOff>161925</xdr:rowOff>
    </xdr:to>
    <xdr:pic>
      <xdr:nvPicPr>
        <xdr:cNvPr id="138" name="Imagen 137">
          <a:extLst>
            <a:ext uri="{FF2B5EF4-FFF2-40B4-BE49-F238E27FC236}">
              <a16:creationId xmlns:a16="http://schemas.microsoft.com/office/drawing/2014/main" id="{EE44D8A0-83E1-440F-A58C-A5AD7E14B098}"/>
            </a:ext>
          </a:extLst>
        </xdr:cNvPr>
        <xdr:cNvPicPr>
          <a:picLocks noChangeAspect="1" noChangeArrowheads="1"/>
        </xdr:cNvPicPr>
      </xdr:nvPicPr>
      <xdr:blipFill>
        <a:blip xmlns:r="http://schemas.openxmlformats.org/officeDocument/2006/relationships" r:embed="rId7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46329600"/>
          <a:ext cx="21907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72</xdr:row>
      <xdr:rowOff>0</xdr:rowOff>
    </xdr:from>
    <xdr:to>
      <xdr:col>4</xdr:col>
      <xdr:colOff>152400</xdr:colOff>
      <xdr:row>72</xdr:row>
      <xdr:rowOff>161925</xdr:rowOff>
    </xdr:to>
    <xdr:pic>
      <xdr:nvPicPr>
        <xdr:cNvPr id="139" name="Imagen 138">
          <a:extLst>
            <a:ext uri="{FF2B5EF4-FFF2-40B4-BE49-F238E27FC236}">
              <a16:creationId xmlns:a16="http://schemas.microsoft.com/office/drawing/2014/main" id="{426C774D-058D-43CE-8698-DB05669B61B0}"/>
            </a:ext>
          </a:extLst>
        </xdr:cNvPr>
        <xdr:cNvPicPr>
          <a:picLocks noChangeAspect="1" noChangeArrowheads="1"/>
        </xdr:cNvPicPr>
      </xdr:nvPicPr>
      <xdr:blipFill>
        <a:blip xmlns:r="http://schemas.openxmlformats.org/officeDocument/2006/relationships" r:embed="rId10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46882050"/>
          <a:ext cx="15240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72</xdr:row>
      <xdr:rowOff>0</xdr:rowOff>
    </xdr:from>
    <xdr:to>
      <xdr:col>6</xdr:col>
      <xdr:colOff>219075</xdr:colOff>
      <xdr:row>72</xdr:row>
      <xdr:rowOff>285750</xdr:rowOff>
    </xdr:to>
    <xdr:pic>
      <xdr:nvPicPr>
        <xdr:cNvPr id="140" name="Imagen 139">
          <a:extLst>
            <a:ext uri="{FF2B5EF4-FFF2-40B4-BE49-F238E27FC236}">
              <a16:creationId xmlns:a16="http://schemas.microsoft.com/office/drawing/2014/main" id="{2352C078-EC5E-4AC5-AC9F-C499CD4F2ABB}"/>
            </a:ext>
          </a:extLst>
        </xdr:cNvPr>
        <xdr:cNvPicPr>
          <a:picLocks noChangeAspect="1" noChangeArrowheads="1"/>
        </xdr:cNvPicPr>
      </xdr:nvPicPr>
      <xdr:blipFill>
        <a:blip xmlns:r="http://schemas.openxmlformats.org/officeDocument/2006/relationships" r:embed="rId6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46882050"/>
          <a:ext cx="219075"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73</xdr:row>
      <xdr:rowOff>0</xdr:rowOff>
    </xdr:from>
    <xdr:to>
      <xdr:col>4</xdr:col>
      <xdr:colOff>142875</xdr:colOff>
      <xdr:row>73</xdr:row>
      <xdr:rowOff>161925</xdr:rowOff>
    </xdr:to>
    <xdr:pic>
      <xdr:nvPicPr>
        <xdr:cNvPr id="141" name="Imagen 140">
          <a:extLst>
            <a:ext uri="{FF2B5EF4-FFF2-40B4-BE49-F238E27FC236}">
              <a16:creationId xmlns:a16="http://schemas.microsoft.com/office/drawing/2014/main" id="{631B450E-C7D2-4DD1-A953-61027EDBCFF1}"/>
            </a:ext>
          </a:extLst>
        </xdr:cNvPr>
        <xdr:cNvPicPr>
          <a:picLocks noChangeAspect="1" noChangeArrowheads="1"/>
        </xdr:cNvPicPr>
      </xdr:nvPicPr>
      <xdr:blipFill>
        <a:blip xmlns:r="http://schemas.openxmlformats.org/officeDocument/2006/relationships" r:embed="rId10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47615475"/>
          <a:ext cx="14287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73</xdr:row>
      <xdr:rowOff>0</xdr:rowOff>
    </xdr:from>
    <xdr:to>
      <xdr:col>6</xdr:col>
      <xdr:colOff>219075</xdr:colOff>
      <xdr:row>73</xdr:row>
      <xdr:rowOff>161925</xdr:rowOff>
    </xdr:to>
    <xdr:pic>
      <xdr:nvPicPr>
        <xdr:cNvPr id="142" name="Imagen 141">
          <a:extLst>
            <a:ext uri="{FF2B5EF4-FFF2-40B4-BE49-F238E27FC236}">
              <a16:creationId xmlns:a16="http://schemas.microsoft.com/office/drawing/2014/main" id="{81A77402-FF97-47B9-922D-A44FBF9F79EB}"/>
            </a:ext>
          </a:extLst>
        </xdr:cNvPr>
        <xdr:cNvPicPr>
          <a:picLocks noChangeAspect="1" noChangeArrowheads="1"/>
        </xdr:cNvPicPr>
      </xdr:nvPicPr>
      <xdr:blipFill>
        <a:blip xmlns:r="http://schemas.openxmlformats.org/officeDocument/2006/relationships" r:embed="rId7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47615475"/>
          <a:ext cx="21907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74</xdr:row>
      <xdr:rowOff>0</xdr:rowOff>
    </xdr:from>
    <xdr:to>
      <xdr:col>4</xdr:col>
      <xdr:colOff>161925</xdr:colOff>
      <xdr:row>74</xdr:row>
      <xdr:rowOff>161925</xdr:rowOff>
    </xdr:to>
    <xdr:pic>
      <xdr:nvPicPr>
        <xdr:cNvPr id="143" name="Imagen 142">
          <a:extLst>
            <a:ext uri="{FF2B5EF4-FFF2-40B4-BE49-F238E27FC236}">
              <a16:creationId xmlns:a16="http://schemas.microsoft.com/office/drawing/2014/main" id="{FD386173-7055-4665-93DF-8841C8CBBF8D}"/>
            </a:ext>
          </a:extLst>
        </xdr:cNvPr>
        <xdr:cNvPicPr>
          <a:picLocks noChangeAspect="1" noChangeArrowheads="1"/>
        </xdr:cNvPicPr>
      </xdr:nvPicPr>
      <xdr:blipFill>
        <a:blip xmlns:r="http://schemas.openxmlformats.org/officeDocument/2006/relationships" r:embed="rId10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48891825"/>
          <a:ext cx="1619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74</xdr:row>
      <xdr:rowOff>0</xdr:rowOff>
    </xdr:from>
    <xdr:to>
      <xdr:col>6</xdr:col>
      <xdr:colOff>285750</xdr:colOff>
      <xdr:row>74</xdr:row>
      <xdr:rowOff>171450</xdr:rowOff>
    </xdr:to>
    <xdr:pic>
      <xdr:nvPicPr>
        <xdr:cNvPr id="144" name="Imagen 143">
          <a:extLst>
            <a:ext uri="{FF2B5EF4-FFF2-40B4-BE49-F238E27FC236}">
              <a16:creationId xmlns:a16="http://schemas.microsoft.com/office/drawing/2014/main" id="{F9A23622-E338-4C97-9422-3E3F27A810C3}"/>
            </a:ext>
          </a:extLst>
        </xdr:cNvPr>
        <xdr:cNvPicPr>
          <a:picLocks noChangeAspect="1" noChangeArrowheads="1"/>
        </xdr:cNvPicPr>
      </xdr:nvPicPr>
      <xdr:blipFill>
        <a:blip xmlns:r="http://schemas.openxmlformats.org/officeDocument/2006/relationships" r:embed="rId3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48891825"/>
          <a:ext cx="285750" cy="171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75</xdr:row>
      <xdr:rowOff>0</xdr:rowOff>
    </xdr:from>
    <xdr:to>
      <xdr:col>4</xdr:col>
      <xdr:colOff>142875</xdr:colOff>
      <xdr:row>75</xdr:row>
      <xdr:rowOff>161925</xdr:rowOff>
    </xdr:to>
    <xdr:pic>
      <xdr:nvPicPr>
        <xdr:cNvPr id="145" name="Imagen 144">
          <a:extLst>
            <a:ext uri="{FF2B5EF4-FFF2-40B4-BE49-F238E27FC236}">
              <a16:creationId xmlns:a16="http://schemas.microsoft.com/office/drawing/2014/main" id="{009424FC-4B7A-44F1-A694-18EB05C9F130}"/>
            </a:ext>
          </a:extLst>
        </xdr:cNvPr>
        <xdr:cNvPicPr>
          <a:picLocks noChangeAspect="1" noChangeArrowheads="1"/>
        </xdr:cNvPicPr>
      </xdr:nvPicPr>
      <xdr:blipFill>
        <a:blip xmlns:r="http://schemas.openxmlformats.org/officeDocument/2006/relationships" r:embed="rId10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49625250"/>
          <a:ext cx="14287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75</xdr:row>
      <xdr:rowOff>0</xdr:rowOff>
    </xdr:from>
    <xdr:to>
      <xdr:col>6</xdr:col>
      <xdr:colOff>219075</xdr:colOff>
      <xdr:row>75</xdr:row>
      <xdr:rowOff>161925</xdr:rowOff>
    </xdr:to>
    <xdr:pic>
      <xdr:nvPicPr>
        <xdr:cNvPr id="146" name="Imagen 145">
          <a:extLst>
            <a:ext uri="{FF2B5EF4-FFF2-40B4-BE49-F238E27FC236}">
              <a16:creationId xmlns:a16="http://schemas.microsoft.com/office/drawing/2014/main" id="{0667DD21-E691-4C91-9911-B53D80E6569D}"/>
            </a:ext>
          </a:extLst>
        </xdr:cNvPr>
        <xdr:cNvPicPr>
          <a:picLocks noChangeAspect="1" noChangeArrowheads="1"/>
        </xdr:cNvPicPr>
      </xdr:nvPicPr>
      <xdr:blipFill>
        <a:blip xmlns:r="http://schemas.openxmlformats.org/officeDocument/2006/relationships" r:embed="rId7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49625250"/>
          <a:ext cx="21907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76</xdr:row>
      <xdr:rowOff>0</xdr:rowOff>
    </xdr:from>
    <xdr:to>
      <xdr:col>4</xdr:col>
      <xdr:colOff>152400</xdr:colOff>
      <xdr:row>76</xdr:row>
      <xdr:rowOff>161925</xdr:rowOff>
    </xdr:to>
    <xdr:pic>
      <xdr:nvPicPr>
        <xdr:cNvPr id="147" name="Imagen 146">
          <a:extLst>
            <a:ext uri="{FF2B5EF4-FFF2-40B4-BE49-F238E27FC236}">
              <a16:creationId xmlns:a16="http://schemas.microsoft.com/office/drawing/2014/main" id="{C7C188AA-99AA-48CA-B706-B50FB07F4434}"/>
            </a:ext>
          </a:extLst>
        </xdr:cNvPr>
        <xdr:cNvPicPr>
          <a:picLocks noChangeAspect="1" noChangeArrowheads="1"/>
        </xdr:cNvPicPr>
      </xdr:nvPicPr>
      <xdr:blipFill>
        <a:blip xmlns:r="http://schemas.openxmlformats.org/officeDocument/2006/relationships" r:embed="rId10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50539650"/>
          <a:ext cx="15240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76</xdr:row>
      <xdr:rowOff>0</xdr:rowOff>
    </xdr:from>
    <xdr:to>
      <xdr:col>6</xdr:col>
      <xdr:colOff>219075</xdr:colOff>
      <xdr:row>76</xdr:row>
      <xdr:rowOff>285750</xdr:rowOff>
    </xdr:to>
    <xdr:pic>
      <xdr:nvPicPr>
        <xdr:cNvPr id="148" name="Imagen 147">
          <a:extLst>
            <a:ext uri="{FF2B5EF4-FFF2-40B4-BE49-F238E27FC236}">
              <a16:creationId xmlns:a16="http://schemas.microsoft.com/office/drawing/2014/main" id="{D439438A-C80B-4C71-80C8-B6E520BDA536}"/>
            </a:ext>
          </a:extLst>
        </xdr:cNvPr>
        <xdr:cNvPicPr>
          <a:picLocks noChangeAspect="1" noChangeArrowheads="1"/>
        </xdr:cNvPicPr>
      </xdr:nvPicPr>
      <xdr:blipFill>
        <a:blip xmlns:r="http://schemas.openxmlformats.org/officeDocument/2006/relationships" r:embed="rId6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50539650"/>
          <a:ext cx="219075"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77</xdr:row>
      <xdr:rowOff>0</xdr:rowOff>
    </xdr:from>
    <xdr:to>
      <xdr:col>4</xdr:col>
      <xdr:colOff>152400</xdr:colOff>
      <xdr:row>77</xdr:row>
      <xdr:rowOff>161925</xdr:rowOff>
    </xdr:to>
    <xdr:pic>
      <xdr:nvPicPr>
        <xdr:cNvPr id="149" name="Imagen 148">
          <a:extLst>
            <a:ext uri="{FF2B5EF4-FFF2-40B4-BE49-F238E27FC236}">
              <a16:creationId xmlns:a16="http://schemas.microsoft.com/office/drawing/2014/main" id="{6D6F65F5-7D72-45CC-8AC7-0E0E68647E30}"/>
            </a:ext>
          </a:extLst>
        </xdr:cNvPr>
        <xdr:cNvPicPr>
          <a:picLocks noChangeAspect="1" noChangeArrowheads="1"/>
        </xdr:cNvPicPr>
      </xdr:nvPicPr>
      <xdr:blipFill>
        <a:blip xmlns:r="http://schemas.openxmlformats.org/officeDocument/2006/relationships" r:embed="rId10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50911125"/>
          <a:ext cx="15240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77</xdr:row>
      <xdr:rowOff>0</xdr:rowOff>
    </xdr:from>
    <xdr:to>
      <xdr:col>6</xdr:col>
      <xdr:colOff>180975</xdr:colOff>
      <xdr:row>77</xdr:row>
      <xdr:rowOff>161925</xdr:rowOff>
    </xdr:to>
    <xdr:pic>
      <xdr:nvPicPr>
        <xdr:cNvPr id="150" name="Imagen 149">
          <a:extLst>
            <a:ext uri="{FF2B5EF4-FFF2-40B4-BE49-F238E27FC236}">
              <a16:creationId xmlns:a16="http://schemas.microsoft.com/office/drawing/2014/main" id="{D790561D-2748-4937-998A-FEA4A67A52EA}"/>
            </a:ext>
          </a:extLst>
        </xdr:cNvPr>
        <xdr:cNvPicPr>
          <a:picLocks noChangeAspect="1" noChangeArrowheads="1"/>
        </xdr:cNvPicPr>
      </xdr:nvPicPr>
      <xdr:blipFill>
        <a:blip xmlns:r="http://schemas.openxmlformats.org/officeDocument/2006/relationships" r:embed="rId7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50911125"/>
          <a:ext cx="18097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78</xdr:row>
      <xdr:rowOff>0</xdr:rowOff>
    </xdr:from>
    <xdr:to>
      <xdr:col>4</xdr:col>
      <xdr:colOff>133350</xdr:colOff>
      <xdr:row>78</xdr:row>
      <xdr:rowOff>161925</xdr:rowOff>
    </xdr:to>
    <xdr:pic>
      <xdr:nvPicPr>
        <xdr:cNvPr id="151" name="Imagen 150">
          <a:extLst>
            <a:ext uri="{FF2B5EF4-FFF2-40B4-BE49-F238E27FC236}">
              <a16:creationId xmlns:a16="http://schemas.microsoft.com/office/drawing/2014/main" id="{1722D0EB-A27C-4AB7-8376-778F1A1A2364}"/>
            </a:ext>
          </a:extLst>
        </xdr:cNvPr>
        <xdr:cNvPicPr>
          <a:picLocks noChangeAspect="1" noChangeArrowheads="1"/>
        </xdr:cNvPicPr>
      </xdr:nvPicPr>
      <xdr:blipFill>
        <a:blip xmlns:r="http://schemas.openxmlformats.org/officeDocument/2006/relationships" r:embed="rId10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51282600"/>
          <a:ext cx="1333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78</xdr:row>
      <xdr:rowOff>0</xdr:rowOff>
    </xdr:from>
    <xdr:to>
      <xdr:col>6</xdr:col>
      <xdr:colOff>219075</xdr:colOff>
      <xdr:row>78</xdr:row>
      <xdr:rowOff>161925</xdr:rowOff>
    </xdr:to>
    <xdr:pic>
      <xdr:nvPicPr>
        <xdr:cNvPr id="152" name="Imagen 151">
          <a:extLst>
            <a:ext uri="{FF2B5EF4-FFF2-40B4-BE49-F238E27FC236}">
              <a16:creationId xmlns:a16="http://schemas.microsoft.com/office/drawing/2014/main" id="{66E2A940-872E-4229-9F5D-35611CB2170B}"/>
            </a:ext>
          </a:extLst>
        </xdr:cNvPr>
        <xdr:cNvPicPr>
          <a:picLocks noChangeAspect="1" noChangeArrowheads="1"/>
        </xdr:cNvPicPr>
      </xdr:nvPicPr>
      <xdr:blipFill>
        <a:blip xmlns:r="http://schemas.openxmlformats.org/officeDocument/2006/relationships" r:embed="rId7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51282600"/>
          <a:ext cx="21907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79</xdr:row>
      <xdr:rowOff>0</xdr:rowOff>
    </xdr:from>
    <xdr:to>
      <xdr:col>4</xdr:col>
      <xdr:colOff>152400</xdr:colOff>
      <xdr:row>79</xdr:row>
      <xdr:rowOff>161925</xdr:rowOff>
    </xdr:to>
    <xdr:pic>
      <xdr:nvPicPr>
        <xdr:cNvPr id="153" name="Imagen 152">
          <a:extLst>
            <a:ext uri="{FF2B5EF4-FFF2-40B4-BE49-F238E27FC236}">
              <a16:creationId xmlns:a16="http://schemas.microsoft.com/office/drawing/2014/main" id="{EA0CB0FE-39ED-4B86-B704-A0BF9DAD3827}"/>
            </a:ext>
          </a:extLst>
        </xdr:cNvPr>
        <xdr:cNvPicPr>
          <a:picLocks noChangeAspect="1" noChangeArrowheads="1"/>
        </xdr:cNvPicPr>
      </xdr:nvPicPr>
      <xdr:blipFill>
        <a:blip xmlns:r="http://schemas.openxmlformats.org/officeDocument/2006/relationships" r:embed="rId10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52016025"/>
          <a:ext cx="15240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79</xdr:row>
      <xdr:rowOff>0</xdr:rowOff>
    </xdr:from>
    <xdr:to>
      <xdr:col>6</xdr:col>
      <xdr:colOff>285750</xdr:colOff>
      <xdr:row>79</xdr:row>
      <xdr:rowOff>171450</xdr:rowOff>
    </xdr:to>
    <xdr:pic>
      <xdr:nvPicPr>
        <xdr:cNvPr id="154" name="Imagen 153">
          <a:extLst>
            <a:ext uri="{FF2B5EF4-FFF2-40B4-BE49-F238E27FC236}">
              <a16:creationId xmlns:a16="http://schemas.microsoft.com/office/drawing/2014/main" id="{90A3904B-DE73-4990-8472-A0DD84E67547}"/>
            </a:ext>
          </a:extLst>
        </xdr:cNvPr>
        <xdr:cNvPicPr>
          <a:picLocks noChangeAspect="1" noChangeArrowheads="1"/>
        </xdr:cNvPicPr>
      </xdr:nvPicPr>
      <xdr:blipFill>
        <a:blip xmlns:r="http://schemas.openxmlformats.org/officeDocument/2006/relationships" r:embed="rId3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52016025"/>
          <a:ext cx="285750" cy="171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80</xdr:row>
      <xdr:rowOff>0</xdr:rowOff>
    </xdr:from>
    <xdr:to>
      <xdr:col>4</xdr:col>
      <xdr:colOff>152400</xdr:colOff>
      <xdr:row>80</xdr:row>
      <xdr:rowOff>161925</xdr:rowOff>
    </xdr:to>
    <xdr:pic>
      <xdr:nvPicPr>
        <xdr:cNvPr id="155" name="Imagen 154">
          <a:extLst>
            <a:ext uri="{FF2B5EF4-FFF2-40B4-BE49-F238E27FC236}">
              <a16:creationId xmlns:a16="http://schemas.microsoft.com/office/drawing/2014/main" id="{6B47029A-E385-4E7A-929E-CF3D68406AAA}"/>
            </a:ext>
          </a:extLst>
        </xdr:cNvPr>
        <xdr:cNvPicPr>
          <a:picLocks noChangeAspect="1" noChangeArrowheads="1"/>
        </xdr:cNvPicPr>
      </xdr:nvPicPr>
      <xdr:blipFill>
        <a:blip xmlns:r="http://schemas.openxmlformats.org/officeDocument/2006/relationships" r:embed="rId10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52568475"/>
          <a:ext cx="15240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80</xdr:row>
      <xdr:rowOff>0</xdr:rowOff>
    </xdr:from>
    <xdr:to>
      <xdr:col>6</xdr:col>
      <xdr:colOff>219075</xdr:colOff>
      <xdr:row>80</xdr:row>
      <xdr:rowOff>161925</xdr:rowOff>
    </xdr:to>
    <xdr:pic>
      <xdr:nvPicPr>
        <xdr:cNvPr id="156" name="Imagen 155">
          <a:extLst>
            <a:ext uri="{FF2B5EF4-FFF2-40B4-BE49-F238E27FC236}">
              <a16:creationId xmlns:a16="http://schemas.microsoft.com/office/drawing/2014/main" id="{9472E5C5-AA1E-4290-8D02-E2A3902B5397}"/>
            </a:ext>
          </a:extLst>
        </xdr:cNvPr>
        <xdr:cNvPicPr>
          <a:picLocks noChangeAspect="1" noChangeArrowheads="1"/>
        </xdr:cNvPicPr>
      </xdr:nvPicPr>
      <xdr:blipFill>
        <a:blip xmlns:r="http://schemas.openxmlformats.org/officeDocument/2006/relationships" r:embed="rId7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52568475"/>
          <a:ext cx="21907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81</xdr:row>
      <xdr:rowOff>0</xdr:rowOff>
    </xdr:from>
    <xdr:to>
      <xdr:col>4</xdr:col>
      <xdr:colOff>152400</xdr:colOff>
      <xdr:row>81</xdr:row>
      <xdr:rowOff>161925</xdr:rowOff>
    </xdr:to>
    <xdr:pic>
      <xdr:nvPicPr>
        <xdr:cNvPr id="157" name="Imagen 156">
          <a:extLst>
            <a:ext uri="{FF2B5EF4-FFF2-40B4-BE49-F238E27FC236}">
              <a16:creationId xmlns:a16="http://schemas.microsoft.com/office/drawing/2014/main" id="{FB0BA97F-C577-4F15-B52C-81753DFCA935}"/>
            </a:ext>
          </a:extLst>
        </xdr:cNvPr>
        <xdr:cNvPicPr>
          <a:picLocks noChangeAspect="1" noChangeArrowheads="1"/>
        </xdr:cNvPicPr>
      </xdr:nvPicPr>
      <xdr:blipFill>
        <a:blip xmlns:r="http://schemas.openxmlformats.org/officeDocument/2006/relationships" r:embed="rId11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53120925"/>
          <a:ext cx="15240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81</xdr:row>
      <xdr:rowOff>0</xdr:rowOff>
    </xdr:from>
    <xdr:to>
      <xdr:col>6</xdr:col>
      <xdr:colOff>285750</xdr:colOff>
      <xdr:row>81</xdr:row>
      <xdr:rowOff>171450</xdr:rowOff>
    </xdr:to>
    <xdr:pic>
      <xdr:nvPicPr>
        <xdr:cNvPr id="158" name="Imagen 157">
          <a:extLst>
            <a:ext uri="{FF2B5EF4-FFF2-40B4-BE49-F238E27FC236}">
              <a16:creationId xmlns:a16="http://schemas.microsoft.com/office/drawing/2014/main" id="{9FD09FE6-E57D-440F-92E9-1B97E69D6C6B}"/>
            </a:ext>
          </a:extLst>
        </xdr:cNvPr>
        <xdr:cNvPicPr>
          <a:picLocks noChangeAspect="1" noChangeArrowheads="1"/>
        </xdr:cNvPicPr>
      </xdr:nvPicPr>
      <xdr:blipFill>
        <a:blip xmlns:r="http://schemas.openxmlformats.org/officeDocument/2006/relationships" r:embed="rId3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53120925"/>
          <a:ext cx="285750" cy="171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82</xdr:row>
      <xdr:rowOff>0</xdr:rowOff>
    </xdr:from>
    <xdr:to>
      <xdr:col>4</xdr:col>
      <xdr:colOff>85725</xdr:colOff>
      <xdr:row>82</xdr:row>
      <xdr:rowOff>161925</xdr:rowOff>
    </xdr:to>
    <xdr:pic>
      <xdr:nvPicPr>
        <xdr:cNvPr id="159" name="Imagen 158">
          <a:extLst>
            <a:ext uri="{FF2B5EF4-FFF2-40B4-BE49-F238E27FC236}">
              <a16:creationId xmlns:a16="http://schemas.microsoft.com/office/drawing/2014/main" id="{8ECE0002-B477-420E-949D-F850AD62CB26}"/>
            </a:ext>
          </a:extLst>
        </xdr:cNvPr>
        <xdr:cNvPicPr>
          <a:picLocks noChangeAspect="1" noChangeArrowheads="1"/>
        </xdr:cNvPicPr>
      </xdr:nvPicPr>
      <xdr:blipFill>
        <a:blip xmlns:r="http://schemas.openxmlformats.org/officeDocument/2006/relationships" r:embed="rId11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53863875"/>
          <a:ext cx="857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82</xdr:row>
      <xdr:rowOff>0</xdr:rowOff>
    </xdr:from>
    <xdr:to>
      <xdr:col>6</xdr:col>
      <xdr:colOff>123825</xdr:colOff>
      <xdr:row>82</xdr:row>
      <xdr:rowOff>161925</xdr:rowOff>
    </xdr:to>
    <xdr:pic>
      <xdr:nvPicPr>
        <xdr:cNvPr id="160" name="Imagen 159">
          <a:extLst>
            <a:ext uri="{FF2B5EF4-FFF2-40B4-BE49-F238E27FC236}">
              <a16:creationId xmlns:a16="http://schemas.microsoft.com/office/drawing/2014/main" id="{BCECAEF0-6AD4-4746-9C0F-DEBEF60914E6}"/>
            </a:ext>
          </a:extLst>
        </xdr:cNvPr>
        <xdr:cNvPicPr>
          <a:picLocks noChangeAspect="1" noChangeArrowheads="1"/>
        </xdr:cNvPicPr>
      </xdr:nvPicPr>
      <xdr:blipFill>
        <a:blip xmlns:r="http://schemas.openxmlformats.org/officeDocument/2006/relationships" r:embed="rId9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53863875"/>
          <a:ext cx="1238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83</xdr:row>
      <xdr:rowOff>0</xdr:rowOff>
    </xdr:from>
    <xdr:to>
      <xdr:col>4</xdr:col>
      <xdr:colOff>200025</xdr:colOff>
      <xdr:row>83</xdr:row>
      <xdr:rowOff>161925</xdr:rowOff>
    </xdr:to>
    <xdr:pic>
      <xdr:nvPicPr>
        <xdr:cNvPr id="161" name="Imagen 160">
          <a:extLst>
            <a:ext uri="{FF2B5EF4-FFF2-40B4-BE49-F238E27FC236}">
              <a16:creationId xmlns:a16="http://schemas.microsoft.com/office/drawing/2014/main" id="{F1836588-80E0-4FB0-B21F-D97D584974B2}"/>
            </a:ext>
          </a:extLst>
        </xdr:cNvPr>
        <xdr:cNvPicPr>
          <a:picLocks noChangeAspect="1" noChangeArrowheads="1"/>
        </xdr:cNvPicPr>
      </xdr:nvPicPr>
      <xdr:blipFill>
        <a:blip xmlns:r="http://schemas.openxmlformats.org/officeDocument/2006/relationships" r:embed="rId11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54235350"/>
          <a:ext cx="2000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83</xdr:row>
      <xdr:rowOff>0</xdr:rowOff>
    </xdr:from>
    <xdr:to>
      <xdr:col>6</xdr:col>
      <xdr:colOff>295275</xdr:colOff>
      <xdr:row>83</xdr:row>
      <xdr:rowOff>381000</xdr:rowOff>
    </xdr:to>
    <xdr:pic>
      <xdr:nvPicPr>
        <xdr:cNvPr id="162" name="Imagen 161">
          <a:extLst>
            <a:ext uri="{FF2B5EF4-FFF2-40B4-BE49-F238E27FC236}">
              <a16:creationId xmlns:a16="http://schemas.microsoft.com/office/drawing/2014/main" id="{29C2DA65-4B33-4E70-8A39-D9DB9179A3BC}"/>
            </a:ext>
          </a:extLst>
        </xdr:cNvPr>
        <xdr:cNvPicPr>
          <a:picLocks noChangeAspect="1" noChangeArrowheads="1"/>
        </xdr:cNvPicPr>
      </xdr:nvPicPr>
      <xdr:blipFill>
        <a:blip xmlns:r="http://schemas.openxmlformats.org/officeDocument/2006/relationships" r:embed="rId8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54235350"/>
          <a:ext cx="295275"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84</xdr:row>
      <xdr:rowOff>0</xdr:rowOff>
    </xdr:from>
    <xdr:to>
      <xdr:col>4</xdr:col>
      <xdr:colOff>152400</xdr:colOff>
      <xdr:row>84</xdr:row>
      <xdr:rowOff>161925</xdr:rowOff>
    </xdr:to>
    <xdr:pic>
      <xdr:nvPicPr>
        <xdr:cNvPr id="163" name="Imagen 162">
          <a:extLst>
            <a:ext uri="{FF2B5EF4-FFF2-40B4-BE49-F238E27FC236}">
              <a16:creationId xmlns:a16="http://schemas.microsoft.com/office/drawing/2014/main" id="{1D421C24-D342-43C6-9C8A-2519803D3117}"/>
            </a:ext>
          </a:extLst>
        </xdr:cNvPr>
        <xdr:cNvPicPr>
          <a:picLocks noChangeAspect="1" noChangeArrowheads="1"/>
        </xdr:cNvPicPr>
      </xdr:nvPicPr>
      <xdr:blipFill>
        <a:blip xmlns:r="http://schemas.openxmlformats.org/officeDocument/2006/relationships" r:embed="rId11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54787800"/>
          <a:ext cx="15240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84</xdr:row>
      <xdr:rowOff>0</xdr:rowOff>
    </xdr:from>
    <xdr:to>
      <xdr:col>6</xdr:col>
      <xdr:colOff>285750</xdr:colOff>
      <xdr:row>84</xdr:row>
      <xdr:rowOff>323850</xdr:rowOff>
    </xdr:to>
    <xdr:pic>
      <xdr:nvPicPr>
        <xdr:cNvPr id="164" name="Imagen 163">
          <a:extLst>
            <a:ext uri="{FF2B5EF4-FFF2-40B4-BE49-F238E27FC236}">
              <a16:creationId xmlns:a16="http://schemas.microsoft.com/office/drawing/2014/main" id="{6F0E9519-858D-4B4D-B0E5-8A70EC178937}"/>
            </a:ext>
          </a:extLst>
        </xdr:cNvPr>
        <xdr:cNvPicPr>
          <a:picLocks noChangeAspect="1" noChangeArrowheads="1"/>
        </xdr:cNvPicPr>
      </xdr:nvPicPr>
      <xdr:blipFill>
        <a:blip xmlns:r="http://schemas.openxmlformats.org/officeDocument/2006/relationships" r:embed="rId1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54787800"/>
          <a:ext cx="2857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85</xdr:row>
      <xdr:rowOff>0</xdr:rowOff>
    </xdr:from>
    <xdr:to>
      <xdr:col>4</xdr:col>
      <xdr:colOff>171450</xdr:colOff>
      <xdr:row>85</xdr:row>
      <xdr:rowOff>161925</xdr:rowOff>
    </xdr:to>
    <xdr:pic>
      <xdr:nvPicPr>
        <xdr:cNvPr id="165" name="Imagen 164">
          <a:extLst>
            <a:ext uri="{FF2B5EF4-FFF2-40B4-BE49-F238E27FC236}">
              <a16:creationId xmlns:a16="http://schemas.microsoft.com/office/drawing/2014/main" id="{7D63407E-A7FA-4664-9518-B865288B2BA7}"/>
            </a:ext>
          </a:extLst>
        </xdr:cNvPr>
        <xdr:cNvPicPr>
          <a:picLocks noChangeAspect="1" noChangeArrowheads="1"/>
        </xdr:cNvPicPr>
      </xdr:nvPicPr>
      <xdr:blipFill>
        <a:blip xmlns:r="http://schemas.openxmlformats.org/officeDocument/2006/relationships" r:embed="rId11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55521225"/>
          <a:ext cx="1714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85</xdr:row>
      <xdr:rowOff>0</xdr:rowOff>
    </xdr:from>
    <xdr:to>
      <xdr:col>6</xdr:col>
      <xdr:colOff>295275</xdr:colOff>
      <xdr:row>85</xdr:row>
      <xdr:rowOff>381000</xdr:rowOff>
    </xdr:to>
    <xdr:pic>
      <xdr:nvPicPr>
        <xdr:cNvPr id="166" name="Imagen 165">
          <a:extLst>
            <a:ext uri="{FF2B5EF4-FFF2-40B4-BE49-F238E27FC236}">
              <a16:creationId xmlns:a16="http://schemas.microsoft.com/office/drawing/2014/main" id="{8C0B0E23-06B0-4738-AD40-C8901D4AF6EE}"/>
            </a:ext>
          </a:extLst>
        </xdr:cNvPr>
        <xdr:cNvPicPr>
          <a:picLocks noChangeAspect="1" noChangeArrowheads="1"/>
        </xdr:cNvPicPr>
      </xdr:nvPicPr>
      <xdr:blipFill>
        <a:blip xmlns:r="http://schemas.openxmlformats.org/officeDocument/2006/relationships" r:embed="rId8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55521225"/>
          <a:ext cx="295275"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86</xdr:row>
      <xdr:rowOff>0</xdr:rowOff>
    </xdr:from>
    <xdr:to>
      <xdr:col>4</xdr:col>
      <xdr:colOff>161925</xdr:colOff>
      <xdr:row>86</xdr:row>
      <xdr:rowOff>161925</xdr:rowOff>
    </xdr:to>
    <xdr:pic>
      <xdr:nvPicPr>
        <xdr:cNvPr id="167" name="Imagen 166">
          <a:extLst>
            <a:ext uri="{FF2B5EF4-FFF2-40B4-BE49-F238E27FC236}">
              <a16:creationId xmlns:a16="http://schemas.microsoft.com/office/drawing/2014/main" id="{47BF3FF2-5CC4-418B-9909-866ED841F070}"/>
            </a:ext>
          </a:extLst>
        </xdr:cNvPr>
        <xdr:cNvPicPr>
          <a:picLocks noChangeAspect="1" noChangeArrowheads="1"/>
        </xdr:cNvPicPr>
      </xdr:nvPicPr>
      <xdr:blipFill>
        <a:blip xmlns:r="http://schemas.openxmlformats.org/officeDocument/2006/relationships" r:embed="rId11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56073675"/>
          <a:ext cx="1619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86</xdr:row>
      <xdr:rowOff>0</xdr:rowOff>
    </xdr:from>
    <xdr:to>
      <xdr:col>6</xdr:col>
      <xdr:colOff>285750</xdr:colOff>
      <xdr:row>86</xdr:row>
      <xdr:rowOff>323850</xdr:rowOff>
    </xdr:to>
    <xdr:pic>
      <xdr:nvPicPr>
        <xdr:cNvPr id="168" name="Imagen 167">
          <a:extLst>
            <a:ext uri="{FF2B5EF4-FFF2-40B4-BE49-F238E27FC236}">
              <a16:creationId xmlns:a16="http://schemas.microsoft.com/office/drawing/2014/main" id="{14C1010B-CF6D-477D-BE30-71F36B88CDC9}"/>
            </a:ext>
          </a:extLst>
        </xdr:cNvPr>
        <xdr:cNvPicPr>
          <a:picLocks noChangeAspect="1" noChangeArrowheads="1"/>
        </xdr:cNvPicPr>
      </xdr:nvPicPr>
      <xdr:blipFill>
        <a:blip xmlns:r="http://schemas.openxmlformats.org/officeDocument/2006/relationships" r:embed="rId1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56073675"/>
          <a:ext cx="2857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87</xdr:row>
      <xdr:rowOff>0</xdr:rowOff>
    </xdr:from>
    <xdr:to>
      <xdr:col>4</xdr:col>
      <xdr:colOff>142875</xdr:colOff>
      <xdr:row>87</xdr:row>
      <xdr:rowOff>161925</xdr:rowOff>
    </xdr:to>
    <xdr:pic>
      <xdr:nvPicPr>
        <xdr:cNvPr id="169" name="Imagen 168">
          <a:extLst>
            <a:ext uri="{FF2B5EF4-FFF2-40B4-BE49-F238E27FC236}">
              <a16:creationId xmlns:a16="http://schemas.microsoft.com/office/drawing/2014/main" id="{D59074D2-2CBC-48B3-BC18-0887B93F1EB7}"/>
            </a:ext>
          </a:extLst>
        </xdr:cNvPr>
        <xdr:cNvPicPr>
          <a:picLocks noChangeAspect="1" noChangeArrowheads="1"/>
        </xdr:cNvPicPr>
      </xdr:nvPicPr>
      <xdr:blipFill>
        <a:blip xmlns:r="http://schemas.openxmlformats.org/officeDocument/2006/relationships" r:embed="rId11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56988075"/>
          <a:ext cx="14287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87</xdr:row>
      <xdr:rowOff>0</xdr:rowOff>
    </xdr:from>
    <xdr:to>
      <xdr:col>6</xdr:col>
      <xdr:colOff>285750</xdr:colOff>
      <xdr:row>87</xdr:row>
      <xdr:rowOff>171450</xdr:rowOff>
    </xdr:to>
    <xdr:pic>
      <xdr:nvPicPr>
        <xdr:cNvPr id="170" name="Imagen 169">
          <a:extLst>
            <a:ext uri="{FF2B5EF4-FFF2-40B4-BE49-F238E27FC236}">
              <a16:creationId xmlns:a16="http://schemas.microsoft.com/office/drawing/2014/main" id="{D1106B4C-FF15-4898-95C9-D21917714376}"/>
            </a:ext>
          </a:extLst>
        </xdr:cNvPr>
        <xdr:cNvPicPr>
          <a:picLocks noChangeAspect="1" noChangeArrowheads="1"/>
        </xdr:cNvPicPr>
      </xdr:nvPicPr>
      <xdr:blipFill>
        <a:blip xmlns:r="http://schemas.openxmlformats.org/officeDocument/2006/relationships" r:embed="rId11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56988075"/>
          <a:ext cx="285750" cy="171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88</xdr:row>
      <xdr:rowOff>0</xdr:rowOff>
    </xdr:from>
    <xdr:to>
      <xdr:col>4</xdr:col>
      <xdr:colOff>95250</xdr:colOff>
      <xdr:row>88</xdr:row>
      <xdr:rowOff>161925</xdr:rowOff>
    </xdr:to>
    <xdr:pic>
      <xdr:nvPicPr>
        <xdr:cNvPr id="171" name="Imagen 170">
          <a:extLst>
            <a:ext uri="{FF2B5EF4-FFF2-40B4-BE49-F238E27FC236}">
              <a16:creationId xmlns:a16="http://schemas.microsoft.com/office/drawing/2014/main" id="{3FCB609E-1D53-468E-89E9-F34933D15421}"/>
            </a:ext>
          </a:extLst>
        </xdr:cNvPr>
        <xdr:cNvPicPr>
          <a:picLocks noChangeAspect="1" noChangeArrowheads="1"/>
        </xdr:cNvPicPr>
      </xdr:nvPicPr>
      <xdr:blipFill>
        <a:blip xmlns:r="http://schemas.openxmlformats.org/officeDocument/2006/relationships" r:embed="rId11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0" y="57721500"/>
          <a:ext cx="952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88</xdr:row>
      <xdr:rowOff>0</xdr:rowOff>
    </xdr:from>
    <xdr:to>
      <xdr:col>6</xdr:col>
      <xdr:colOff>285750</xdr:colOff>
      <xdr:row>88</xdr:row>
      <xdr:rowOff>171450</xdr:rowOff>
    </xdr:to>
    <xdr:pic>
      <xdr:nvPicPr>
        <xdr:cNvPr id="172" name="Imagen 171">
          <a:extLst>
            <a:ext uri="{FF2B5EF4-FFF2-40B4-BE49-F238E27FC236}">
              <a16:creationId xmlns:a16="http://schemas.microsoft.com/office/drawing/2014/main" id="{4BB75DCB-3891-4EED-986E-7316C6DA977C}"/>
            </a:ext>
          </a:extLst>
        </xdr:cNvPr>
        <xdr:cNvPicPr>
          <a:picLocks noChangeAspect="1" noChangeArrowheads="1"/>
        </xdr:cNvPicPr>
      </xdr:nvPicPr>
      <xdr:blipFill>
        <a:blip xmlns:r="http://schemas.openxmlformats.org/officeDocument/2006/relationships" r:embed="rId11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0" y="57721500"/>
          <a:ext cx="285750" cy="171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41275</xdr:colOff>
      <xdr:row>4</xdr:row>
      <xdr:rowOff>105833</xdr:rowOff>
    </xdr:from>
    <xdr:to>
      <xdr:col>2</xdr:col>
      <xdr:colOff>3175</xdr:colOff>
      <xdr:row>4</xdr:row>
      <xdr:rowOff>105834</xdr:rowOff>
    </xdr:to>
    <xdr:cxnSp macro="">
      <xdr:nvCxnSpPr>
        <xdr:cNvPr id="3" name="Conector recto de flecha 2">
          <a:extLst>
            <a:ext uri="{FF2B5EF4-FFF2-40B4-BE49-F238E27FC236}">
              <a16:creationId xmlns:a16="http://schemas.microsoft.com/office/drawing/2014/main" id="{00000000-0008-0000-0300-000003000000}"/>
            </a:ext>
          </a:extLst>
        </xdr:cNvPr>
        <xdr:cNvCxnSpPr/>
      </xdr:nvCxnSpPr>
      <xdr:spPr>
        <a:xfrm flipV="1">
          <a:off x="803275" y="899583"/>
          <a:ext cx="723900" cy="1"/>
        </a:xfrm>
        <a:prstGeom prst="straightConnector1">
          <a:avLst/>
        </a:prstGeom>
        <a:ln>
          <a:headEnd type="none" w="lg" len="lg"/>
          <a:tailEnd type="triangle" w="lg" len="med"/>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0</xdr:colOff>
      <xdr:row>6</xdr:row>
      <xdr:rowOff>0</xdr:rowOff>
    </xdr:from>
    <xdr:to>
      <xdr:col>9</xdr:col>
      <xdr:colOff>0</xdr:colOff>
      <xdr:row>6</xdr:row>
      <xdr:rowOff>1</xdr:rowOff>
    </xdr:to>
    <xdr:cxnSp macro="">
      <xdr:nvCxnSpPr>
        <xdr:cNvPr id="7" name="Conector recto de flecha 6">
          <a:extLst>
            <a:ext uri="{FF2B5EF4-FFF2-40B4-BE49-F238E27FC236}">
              <a16:creationId xmlns:a16="http://schemas.microsoft.com/office/drawing/2014/main" id="{00000000-0008-0000-0300-000007000000}"/>
            </a:ext>
          </a:extLst>
        </xdr:cNvPr>
        <xdr:cNvCxnSpPr>
          <a:stCxn id="56" idx="3"/>
          <a:endCxn id="57" idx="1"/>
        </xdr:cNvCxnSpPr>
      </xdr:nvCxnSpPr>
      <xdr:spPr>
        <a:xfrm flipV="1">
          <a:off x="5728607" y="1238250"/>
          <a:ext cx="1524000" cy="1"/>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11</xdr:col>
      <xdr:colOff>0</xdr:colOff>
      <xdr:row>6</xdr:row>
      <xdr:rowOff>0</xdr:rowOff>
    </xdr:from>
    <xdr:to>
      <xdr:col>13</xdr:col>
      <xdr:colOff>0</xdr:colOff>
      <xdr:row>6</xdr:row>
      <xdr:rowOff>0</xdr:rowOff>
    </xdr:to>
    <xdr:cxnSp macro="">
      <xdr:nvCxnSpPr>
        <xdr:cNvPr id="9" name="Conector recto de flecha 8">
          <a:extLst>
            <a:ext uri="{FF2B5EF4-FFF2-40B4-BE49-F238E27FC236}">
              <a16:creationId xmlns:a16="http://schemas.microsoft.com/office/drawing/2014/main" id="{00000000-0008-0000-0300-000009000000}"/>
            </a:ext>
          </a:extLst>
        </xdr:cNvPr>
        <xdr:cNvCxnSpPr>
          <a:cxnSpLocks/>
          <a:stCxn id="57" idx="3"/>
          <a:endCxn id="5" idx="1"/>
        </xdr:cNvCxnSpPr>
      </xdr:nvCxnSpPr>
      <xdr:spPr>
        <a:xfrm>
          <a:off x="8763000" y="1238250"/>
          <a:ext cx="1524000" cy="0"/>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15</xdr:col>
      <xdr:colOff>0</xdr:colOff>
      <xdr:row>6</xdr:row>
      <xdr:rowOff>0</xdr:rowOff>
    </xdr:from>
    <xdr:to>
      <xdr:col>17</xdr:col>
      <xdr:colOff>0</xdr:colOff>
      <xdr:row>6</xdr:row>
      <xdr:rowOff>0</xdr:rowOff>
    </xdr:to>
    <xdr:cxnSp macro="">
      <xdr:nvCxnSpPr>
        <xdr:cNvPr id="10" name="Conector recto de flecha 9">
          <a:extLst>
            <a:ext uri="{FF2B5EF4-FFF2-40B4-BE49-F238E27FC236}">
              <a16:creationId xmlns:a16="http://schemas.microsoft.com/office/drawing/2014/main" id="{00000000-0008-0000-0300-00000A000000}"/>
            </a:ext>
          </a:extLst>
        </xdr:cNvPr>
        <xdr:cNvCxnSpPr>
          <a:cxnSpLocks/>
          <a:stCxn id="5" idx="3"/>
          <a:endCxn id="59" idx="1"/>
        </xdr:cNvCxnSpPr>
      </xdr:nvCxnSpPr>
      <xdr:spPr>
        <a:xfrm>
          <a:off x="11811000" y="1238250"/>
          <a:ext cx="1524000" cy="0"/>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4</xdr:col>
      <xdr:colOff>301625</xdr:colOff>
      <xdr:row>6</xdr:row>
      <xdr:rowOff>0</xdr:rowOff>
    </xdr:from>
    <xdr:to>
      <xdr:col>5</xdr:col>
      <xdr:colOff>0</xdr:colOff>
      <xdr:row>6</xdr:row>
      <xdr:rowOff>1</xdr:rowOff>
    </xdr:to>
    <xdr:cxnSp macro="">
      <xdr:nvCxnSpPr>
        <xdr:cNvPr id="11" name="Conector recto de flecha 10">
          <a:extLst>
            <a:ext uri="{FF2B5EF4-FFF2-40B4-BE49-F238E27FC236}">
              <a16:creationId xmlns:a16="http://schemas.microsoft.com/office/drawing/2014/main" id="{00000000-0008-0000-0300-00000B000000}"/>
            </a:ext>
          </a:extLst>
        </xdr:cNvPr>
        <xdr:cNvCxnSpPr>
          <a:endCxn id="56" idx="1"/>
        </xdr:cNvCxnSpPr>
      </xdr:nvCxnSpPr>
      <xdr:spPr>
        <a:xfrm>
          <a:off x="3349625" y="1190625"/>
          <a:ext cx="460375" cy="1"/>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6</xdr:col>
      <xdr:colOff>0</xdr:colOff>
      <xdr:row>2</xdr:row>
      <xdr:rowOff>31752</xdr:rowOff>
    </xdr:from>
    <xdr:to>
      <xdr:col>6</xdr:col>
      <xdr:colOff>1</xdr:colOff>
      <xdr:row>4</xdr:row>
      <xdr:rowOff>1</xdr:rowOff>
    </xdr:to>
    <xdr:cxnSp macro="">
      <xdr:nvCxnSpPr>
        <xdr:cNvPr id="14" name="Conector recto de flecha 13">
          <a:extLst>
            <a:ext uri="{FF2B5EF4-FFF2-40B4-BE49-F238E27FC236}">
              <a16:creationId xmlns:a16="http://schemas.microsoft.com/office/drawing/2014/main" id="{00000000-0008-0000-0300-00000E000000}"/>
            </a:ext>
          </a:extLst>
        </xdr:cNvPr>
        <xdr:cNvCxnSpPr>
          <a:stCxn id="56" idx="0"/>
        </xdr:cNvCxnSpPr>
      </xdr:nvCxnSpPr>
      <xdr:spPr>
        <a:xfrm flipV="1">
          <a:off x="4572000" y="444502"/>
          <a:ext cx="1" cy="365124"/>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19</xdr:col>
      <xdr:colOff>15875</xdr:colOff>
      <xdr:row>6</xdr:row>
      <xdr:rowOff>15875</xdr:rowOff>
    </xdr:from>
    <xdr:to>
      <xdr:col>20</xdr:col>
      <xdr:colOff>15875</xdr:colOff>
      <xdr:row>6</xdr:row>
      <xdr:rowOff>15877</xdr:rowOff>
    </xdr:to>
    <xdr:cxnSp macro="">
      <xdr:nvCxnSpPr>
        <xdr:cNvPr id="23" name="Conector recto de flecha 22">
          <a:extLst>
            <a:ext uri="{FF2B5EF4-FFF2-40B4-BE49-F238E27FC236}">
              <a16:creationId xmlns:a16="http://schemas.microsoft.com/office/drawing/2014/main" id="{00000000-0008-0000-0300-000017000000}"/>
            </a:ext>
          </a:extLst>
        </xdr:cNvPr>
        <xdr:cNvCxnSpPr/>
      </xdr:nvCxnSpPr>
      <xdr:spPr>
        <a:xfrm flipV="1">
          <a:off x="14493875" y="1206500"/>
          <a:ext cx="762000" cy="2"/>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6</xdr:col>
      <xdr:colOff>15875</xdr:colOff>
      <xdr:row>12</xdr:row>
      <xdr:rowOff>15874</xdr:rowOff>
    </xdr:from>
    <xdr:to>
      <xdr:col>8</xdr:col>
      <xdr:colOff>15875</xdr:colOff>
      <xdr:row>16</xdr:row>
      <xdr:rowOff>15875</xdr:rowOff>
    </xdr:to>
    <xdr:sp macro="" textlink="">
      <xdr:nvSpPr>
        <xdr:cNvPr id="55" name="Rectángulo 54">
          <a:extLst>
            <a:ext uri="{FF2B5EF4-FFF2-40B4-BE49-F238E27FC236}">
              <a16:creationId xmlns:a16="http://schemas.microsoft.com/office/drawing/2014/main" id="{00000000-0008-0000-0300-000037000000}"/>
            </a:ext>
          </a:extLst>
        </xdr:cNvPr>
        <xdr:cNvSpPr/>
      </xdr:nvSpPr>
      <xdr:spPr>
        <a:xfrm>
          <a:off x="4982482" y="2369910"/>
          <a:ext cx="1524000" cy="76200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L" sz="1600"/>
            <a:t>Reformador</a:t>
          </a:r>
        </a:p>
        <a:p>
          <a:pPr algn="ctr"/>
          <a:r>
            <a:rPr lang="es-CL" sz="1600"/>
            <a:t>(SBR)</a:t>
          </a:r>
        </a:p>
      </xdr:txBody>
    </xdr:sp>
    <xdr:clientData/>
  </xdr:twoCellAnchor>
  <xdr:twoCellAnchor>
    <xdr:from>
      <xdr:col>5</xdr:col>
      <xdr:colOff>0</xdr:colOff>
      <xdr:row>4</xdr:row>
      <xdr:rowOff>1</xdr:rowOff>
    </xdr:from>
    <xdr:to>
      <xdr:col>7</xdr:col>
      <xdr:colOff>0</xdr:colOff>
      <xdr:row>8</xdr:row>
      <xdr:rowOff>1</xdr:rowOff>
    </xdr:to>
    <xdr:sp macro="" textlink="">
      <xdr:nvSpPr>
        <xdr:cNvPr id="56" name="Rectángulo 55">
          <a:extLst>
            <a:ext uri="{FF2B5EF4-FFF2-40B4-BE49-F238E27FC236}">
              <a16:creationId xmlns:a16="http://schemas.microsoft.com/office/drawing/2014/main" id="{00000000-0008-0000-0300-000038000000}"/>
            </a:ext>
          </a:extLst>
        </xdr:cNvPr>
        <xdr:cNvSpPr/>
      </xdr:nvSpPr>
      <xdr:spPr>
        <a:xfrm>
          <a:off x="3810000" y="809626"/>
          <a:ext cx="1524000" cy="7620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L" sz="1600"/>
            <a:t>Biodigestores</a:t>
          </a:r>
        </a:p>
      </xdr:txBody>
    </xdr:sp>
    <xdr:clientData/>
  </xdr:twoCellAnchor>
  <xdr:twoCellAnchor>
    <xdr:from>
      <xdr:col>9</xdr:col>
      <xdr:colOff>0</xdr:colOff>
      <xdr:row>4</xdr:row>
      <xdr:rowOff>0</xdr:rowOff>
    </xdr:from>
    <xdr:to>
      <xdr:col>11</xdr:col>
      <xdr:colOff>0</xdr:colOff>
      <xdr:row>8</xdr:row>
      <xdr:rowOff>0</xdr:rowOff>
    </xdr:to>
    <xdr:sp macro="" textlink="">
      <xdr:nvSpPr>
        <xdr:cNvPr id="57" name="Rectángulo 56">
          <a:extLst>
            <a:ext uri="{FF2B5EF4-FFF2-40B4-BE49-F238E27FC236}">
              <a16:creationId xmlns:a16="http://schemas.microsoft.com/office/drawing/2014/main" id="{00000000-0008-0000-0300-000039000000}"/>
            </a:ext>
          </a:extLst>
        </xdr:cNvPr>
        <xdr:cNvSpPr/>
      </xdr:nvSpPr>
      <xdr:spPr>
        <a:xfrm>
          <a:off x="6858000" y="809625"/>
          <a:ext cx="1524000" cy="7620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L" sz="1600"/>
            <a:t>Absorbedor</a:t>
          </a:r>
        </a:p>
      </xdr:txBody>
    </xdr:sp>
    <xdr:clientData/>
  </xdr:twoCellAnchor>
  <xdr:twoCellAnchor>
    <xdr:from>
      <xdr:col>13</xdr:col>
      <xdr:colOff>0</xdr:colOff>
      <xdr:row>4</xdr:row>
      <xdr:rowOff>0</xdr:rowOff>
    </xdr:from>
    <xdr:to>
      <xdr:col>15</xdr:col>
      <xdr:colOff>0</xdr:colOff>
      <xdr:row>8</xdr:row>
      <xdr:rowOff>0</xdr:rowOff>
    </xdr:to>
    <xdr:sp macro="" textlink="">
      <xdr:nvSpPr>
        <xdr:cNvPr id="5" name="Rectángulo 57">
          <a:extLst>
            <a:ext uri="{FF2B5EF4-FFF2-40B4-BE49-F238E27FC236}">
              <a16:creationId xmlns:a16="http://schemas.microsoft.com/office/drawing/2014/main" id="{00000000-0008-0000-0300-00003A000000}"/>
            </a:ext>
          </a:extLst>
        </xdr:cNvPr>
        <xdr:cNvSpPr/>
      </xdr:nvSpPr>
      <xdr:spPr>
        <a:xfrm>
          <a:off x="9906000" y="809625"/>
          <a:ext cx="1524000" cy="7620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L" sz="1600"/>
            <a:t>Reactor Aeróbico</a:t>
          </a:r>
        </a:p>
      </xdr:txBody>
    </xdr:sp>
    <xdr:clientData/>
  </xdr:twoCellAnchor>
  <xdr:twoCellAnchor>
    <xdr:from>
      <xdr:col>17</xdr:col>
      <xdr:colOff>0</xdr:colOff>
      <xdr:row>4</xdr:row>
      <xdr:rowOff>0</xdr:rowOff>
    </xdr:from>
    <xdr:to>
      <xdr:col>19</xdr:col>
      <xdr:colOff>0</xdr:colOff>
      <xdr:row>8</xdr:row>
      <xdr:rowOff>0</xdr:rowOff>
    </xdr:to>
    <xdr:sp macro="" textlink="">
      <xdr:nvSpPr>
        <xdr:cNvPr id="59" name="Rectángulo 58">
          <a:extLst>
            <a:ext uri="{FF2B5EF4-FFF2-40B4-BE49-F238E27FC236}">
              <a16:creationId xmlns:a16="http://schemas.microsoft.com/office/drawing/2014/main" id="{00000000-0008-0000-0300-00003B000000}"/>
            </a:ext>
          </a:extLst>
        </xdr:cNvPr>
        <xdr:cNvSpPr/>
      </xdr:nvSpPr>
      <xdr:spPr>
        <a:xfrm>
          <a:off x="12954000" y="809625"/>
          <a:ext cx="1524000" cy="7620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L" sz="1600"/>
            <a:t>Sedimentador</a:t>
          </a:r>
        </a:p>
      </xdr:txBody>
    </xdr:sp>
    <xdr:clientData/>
  </xdr:twoCellAnchor>
  <xdr:twoCellAnchor>
    <xdr:from>
      <xdr:col>10</xdr:col>
      <xdr:colOff>0</xdr:colOff>
      <xdr:row>12</xdr:row>
      <xdr:rowOff>0</xdr:rowOff>
    </xdr:from>
    <xdr:to>
      <xdr:col>12</xdr:col>
      <xdr:colOff>0</xdr:colOff>
      <xdr:row>16</xdr:row>
      <xdr:rowOff>0</xdr:rowOff>
    </xdr:to>
    <xdr:sp macro="" textlink="">
      <xdr:nvSpPr>
        <xdr:cNvPr id="60" name="Rectángulo 59">
          <a:extLst>
            <a:ext uri="{FF2B5EF4-FFF2-40B4-BE49-F238E27FC236}">
              <a16:creationId xmlns:a16="http://schemas.microsoft.com/office/drawing/2014/main" id="{00000000-0008-0000-0300-00003C000000}"/>
            </a:ext>
          </a:extLst>
        </xdr:cNvPr>
        <xdr:cNvSpPr/>
      </xdr:nvSpPr>
      <xdr:spPr>
        <a:xfrm>
          <a:off x="7620000" y="2333625"/>
          <a:ext cx="1524000" cy="7620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L" sz="1600"/>
            <a:t>HT-WGS</a:t>
          </a:r>
        </a:p>
      </xdr:txBody>
    </xdr:sp>
    <xdr:clientData/>
  </xdr:twoCellAnchor>
  <xdr:twoCellAnchor>
    <xdr:from>
      <xdr:col>14</xdr:col>
      <xdr:colOff>0</xdr:colOff>
      <xdr:row>12</xdr:row>
      <xdr:rowOff>0</xdr:rowOff>
    </xdr:from>
    <xdr:to>
      <xdr:col>16</xdr:col>
      <xdr:colOff>0</xdr:colOff>
      <xdr:row>16</xdr:row>
      <xdr:rowOff>0</xdr:rowOff>
    </xdr:to>
    <xdr:sp macro="" textlink="">
      <xdr:nvSpPr>
        <xdr:cNvPr id="61" name="Rectángulo 60">
          <a:extLst>
            <a:ext uri="{FF2B5EF4-FFF2-40B4-BE49-F238E27FC236}">
              <a16:creationId xmlns:a16="http://schemas.microsoft.com/office/drawing/2014/main" id="{00000000-0008-0000-0300-00003D000000}"/>
            </a:ext>
          </a:extLst>
        </xdr:cNvPr>
        <xdr:cNvSpPr/>
      </xdr:nvSpPr>
      <xdr:spPr>
        <a:xfrm>
          <a:off x="10668000" y="2333625"/>
          <a:ext cx="1524000" cy="7620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L" sz="1600"/>
            <a:t>LT-WGS</a:t>
          </a:r>
        </a:p>
      </xdr:txBody>
    </xdr:sp>
    <xdr:clientData/>
  </xdr:twoCellAnchor>
  <xdr:twoCellAnchor>
    <xdr:from>
      <xdr:col>18</xdr:col>
      <xdr:colOff>0</xdr:colOff>
      <xdr:row>12</xdr:row>
      <xdr:rowOff>0</xdr:rowOff>
    </xdr:from>
    <xdr:to>
      <xdr:col>20</xdr:col>
      <xdr:colOff>0</xdr:colOff>
      <xdr:row>16</xdr:row>
      <xdr:rowOff>0</xdr:rowOff>
    </xdr:to>
    <xdr:sp macro="" textlink="">
      <xdr:nvSpPr>
        <xdr:cNvPr id="6" name="Rectángulo 61">
          <a:extLst>
            <a:ext uri="{FF2B5EF4-FFF2-40B4-BE49-F238E27FC236}">
              <a16:creationId xmlns:a16="http://schemas.microsoft.com/office/drawing/2014/main" id="{00000000-0008-0000-0300-00003E000000}"/>
            </a:ext>
          </a:extLst>
        </xdr:cNvPr>
        <xdr:cNvSpPr/>
      </xdr:nvSpPr>
      <xdr:spPr>
        <a:xfrm>
          <a:off x="13716000" y="2333625"/>
          <a:ext cx="1524000" cy="7620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L" sz="1600"/>
            <a:t>Condensador</a:t>
          </a:r>
        </a:p>
      </xdr:txBody>
    </xdr:sp>
    <xdr:clientData/>
  </xdr:twoCellAnchor>
  <xdr:twoCellAnchor>
    <xdr:from>
      <xdr:col>13</xdr:col>
      <xdr:colOff>0</xdr:colOff>
      <xdr:row>20</xdr:row>
      <xdr:rowOff>1</xdr:rowOff>
    </xdr:from>
    <xdr:to>
      <xdr:col>15</xdr:col>
      <xdr:colOff>0</xdr:colOff>
      <xdr:row>24</xdr:row>
      <xdr:rowOff>1</xdr:rowOff>
    </xdr:to>
    <xdr:sp macro="" textlink="">
      <xdr:nvSpPr>
        <xdr:cNvPr id="65" name="Rectángulo 64">
          <a:extLst>
            <a:ext uri="{FF2B5EF4-FFF2-40B4-BE49-F238E27FC236}">
              <a16:creationId xmlns:a16="http://schemas.microsoft.com/office/drawing/2014/main" id="{00000000-0008-0000-0300-000041000000}"/>
            </a:ext>
          </a:extLst>
        </xdr:cNvPr>
        <xdr:cNvSpPr/>
      </xdr:nvSpPr>
      <xdr:spPr>
        <a:xfrm>
          <a:off x="9906000" y="3857626"/>
          <a:ext cx="1524000" cy="7620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L" sz="1600"/>
            <a:t>SOFC</a:t>
          </a:r>
        </a:p>
      </xdr:txBody>
    </xdr:sp>
    <xdr:clientData/>
  </xdr:twoCellAnchor>
  <xdr:twoCellAnchor>
    <xdr:from>
      <xdr:col>17</xdr:col>
      <xdr:colOff>0</xdr:colOff>
      <xdr:row>20</xdr:row>
      <xdr:rowOff>1</xdr:rowOff>
    </xdr:from>
    <xdr:to>
      <xdr:col>19</xdr:col>
      <xdr:colOff>0</xdr:colOff>
      <xdr:row>24</xdr:row>
      <xdr:rowOff>0</xdr:rowOff>
    </xdr:to>
    <xdr:sp macro="" textlink="">
      <xdr:nvSpPr>
        <xdr:cNvPr id="67" name="Rectángulo 66">
          <a:extLst>
            <a:ext uri="{FF2B5EF4-FFF2-40B4-BE49-F238E27FC236}">
              <a16:creationId xmlns:a16="http://schemas.microsoft.com/office/drawing/2014/main" id="{00000000-0008-0000-0300-000043000000}"/>
            </a:ext>
          </a:extLst>
        </xdr:cNvPr>
        <xdr:cNvSpPr/>
      </xdr:nvSpPr>
      <xdr:spPr>
        <a:xfrm>
          <a:off x="12954000" y="3857626"/>
          <a:ext cx="1524000" cy="76199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L" sz="1600"/>
            <a:t>Adsorbedor (PSA)</a:t>
          </a:r>
        </a:p>
      </xdr:txBody>
    </xdr:sp>
    <xdr:clientData/>
  </xdr:twoCellAnchor>
  <xdr:twoCellAnchor>
    <xdr:from>
      <xdr:col>15</xdr:col>
      <xdr:colOff>0</xdr:colOff>
      <xdr:row>22</xdr:row>
      <xdr:rowOff>1</xdr:rowOff>
    </xdr:from>
    <xdr:to>
      <xdr:col>17</xdr:col>
      <xdr:colOff>0</xdr:colOff>
      <xdr:row>22</xdr:row>
      <xdr:rowOff>1</xdr:rowOff>
    </xdr:to>
    <xdr:cxnSp macro="">
      <xdr:nvCxnSpPr>
        <xdr:cNvPr id="87" name="Conector recto de flecha 86">
          <a:extLst>
            <a:ext uri="{FF2B5EF4-FFF2-40B4-BE49-F238E27FC236}">
              <a16:creationId xmlns:a16="http://schemas.microsoft.com/office/drawing/2014/main" id="{00000000-0008-0000-0300-000057000000}"/>
            </a:ext>
          </a:extLst>
        </xdr:cNvPr>
        <xdr:cNvCxnSpPr>
          <a:stCxn id="67" idx="1"/>
          <a:endCxn id="65" idx="3"/>
        </xdr:cNvCxnSpPr>
      </xdr:nvCxnSpPr>
      <xdr:spPr>
        <a:xfrm flipH="1">
          <a:off x="11430000" y="4238626"/>
          <a:ext cx="1524000" cy="0"/>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12</xdr:col>
      <xdr:colOff>0</xdr:colOff>
      <xdr:row>14</xdr:row>
      <xdr:rowOff>0</xdr:rowOff>
    </xdr:from>
    <xdr:to>
      <xdr:col>14</xdr:col>
      <xdr:colOff>0</xdr:colOff>
      <xdr:row>14</xdr:row>
      <xdr:rowOff>0</xdr:rowOff>
    </xdr:to>
    <xdr:cxnSp macro="">
      <xdr:nvCxnSpPr>
        <xdr:cNvPr id="92" name="Conector recto de flecha 91">
          <a:extLst>
            <a:ext uri="{FF2B5EF4-FFF2-40B4-BE49-F238E27FC236}">
              <a16:creationId xmlns:a16="http://schemas.microsoft.com/office/drawing/2014/main" id="{00000000-0008-0000-0300-00005C000000}"/>
            </a:ext>
          </a:extLst>
        </xdr:cNvPr>
        <xdr:cNvCxnSpPr>
          <a:stCxn id="60" idx="3"/>
          <a:endCxn id="61" idx="1"/>
        </xdr:cNvCxnSpPr>
      </xdr:nvCxnSpPr>
      <xdr:spPr>
        <a:xfrm>
          <a:off x="9144000" y="2714625"/>
          <a:ext cx="1524000" cy="0"/>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16</xdr:col>
      <xdr:colOff>0</xdr:colOff>
      <xdr:row>14</xdr:row>
      <xdr:rowOff>0</xdr:rowOff>
    </xdr:from>
    <xdr:to>
      <xdr:col>18</xdr:col>
      <xdr:colOff>0</xdr:colOff>
      <xdr:row>14</xdr:row>
      <xdr:rowOff>0</xdr:rowOff>
    </xdr:to>
    <xdr:cxnSp macro="">
      <xdr:nvCxnSpPr>
        <xdr:cNvPr id="95" name="Conector recto de flecha 94">
          <a:extLst>
            <a:ext uri="{FF2B5EF4-FFF2-40B4-BE49-F238E27FC236}">
              <a16:creationId xmlns:a16="http://schemas.microsoft.com/office/drawing/2014/main" id="{00000000-0008-0000-0300-00005F000000}"/>
            </a:ext>
          </a:extLst>
        </xdr:cNvPr>
        <xdr:cNvCxnSpPr>
          <a:stCxn id="61" idx="3"/>
          <a:endCxn id="6" idx="1"/>
        </xdr:cNvCxnSpPr>
      </xdr:nvCxnSpPr>
      <xdr:spPr>
        <a:xfrm>
          <a:off x="12573000" y="2730500"/>
          <a:ext cx="1524000" cy="0"/>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18</xdr:col>
      <xdr:colOff>381000</xdr:colOff>
      <xdr:row>16</xdr:row>
      <xdr:rowOff>15875</xdr:rowOff>
    </xdr:from>
    <xdr:to>
      <xdr:col>18</xdr:col>
      <xdr:colOff>381000</xdr:colOff>
      <xdr:row>20</xdr:row>
      <xdr:rowOff>0</xdr:rowOff>
    </xdr:to>
    <xdr:cxnSp macro="">
      <xdr:nvCxnSpPr>
        <xdr:cNvPr id="98" name="Conector recto de flecha 97">
          <a:extLst>
            <a:ext uri="{FF2B5EF4-FFF2-40B4-BE49-F238E27FC236}">
              <a16:creationId xmlns:a16="http://schemas.microsoft.com/office/drawing/2014/main" id="{00000000-0008-0000-0300-000062000000}"/>
            </a:ext>
          </a:extLst>
        </xdr:cNvPr>
        <xdr:cNvCxnSpPr/>
      </xdr:nvCxnSpPr>
      <xdr:spPr>
        <a:xfrm>
          <a:off x="14097000" y="3111500"/>
          <a:ext cx="0" cy="746125"/>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20</xdr:col>
      <xdr:colOff>0</xdr:colOff>
      <xdr:row>14</xdr:row>
      <xdr:rowOff>0</xdr:rowOff>
    </xdr:from>
    <xdr:to>
      <xdr:col>20</xdr:col>
      <xdr:colOff>428625</xdr:colOff>
      <xdr:row>14</xdr:row>
      <xdr:rowOff>0</xdr:rowOff>
    </xdr:to>
    <xdr:cxnSp macro="">
      <xdr:nvCxnSpPr>
        <xdr:cNvPr id="102" name="Conector recto de flecha 101">
          <a:extLst>
            <a:ext uri="{FF2B5EF4-FFF2-40B4-BE49-F238E27FC236}">
              <a16:creationId xmlns:a16="http://schemas.microsoft.com/office/drawing/2014/main" id="{00000000-0008-0000-0300-000066000000}"/>
            </a:ext>
          </a:extLst>
        </xdr:cNvPr>
        <xdr:cNvCxnSpPr>
          <a:stCxn id="6" idx="3"/>
        </xdr:cNvCxnSpPr>
      </xdr:nvCxnSpPr>
      <xdr:spPr>
        <a:xfrm>
          <a:off x="15621000" y="2730500"/>
          <a:ext cx="428625" cy="0"/>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12</xdr:col>
      <xdr:colOff>118136</xdr:colOff>
      <xdr:row>21</xdr:row>
      <xdr:rowOff>174274</xdr:rowOff>
    </xdr:from>
    <xdr:to>
      <xdr:col>13</xdr:col>
      <xdr:colOff>0</xdr:colOff>
      <xdr:row>22</xdr:row>
      <xdr:rowOff>1</xdr:rowOff>
    </xdr:to>
    <xdr:cxnSp macro="">
      <xdr:nvCxnSpPr>
        <xdr:cNvPr id="105" name="Conector recto de flecha 104">
          <a:extLst>
            <a:ext uri="{FF2B5EF4-FFF2-40B4-BE49-F238E27FC236}">
              <a16:creationId xmlns:a16="http://schemas.microsoft.com/office/drawing/2014/main" id="{00000000-0008-0000-0300-000069000000}"/>
            </a:ext>
          </a:extLst>
        </xdr:cNvPr>
        <xdr:cNvCxnSpPr>
          <a:stCxn id="65" idx="1"/>
          <a:endCxn id="19" idx="5"/>
        </xdr:cNvCxnSpPr>
      </xdr:nvCxnSpPr>
      <xdr:spPr>
        <a:xfrm flipH="1" flipV="1">
          <a:off x="9643136" y="4317649"/>
          <a:ext cx="643864" cy="352"/>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7</xdr:col>
      <xdr:colOff>15875</xdr:colOff>
      <xdr:row>8</xdr:row>
      <xdr:rowOff>1</xdr:rowOff>
    </xdr:from>
    <xdr:to>
      <xdr:col>10</xdr:col>
      <xdr:colOff>0</xdr:colOff>
      <xdr:row>12</xdr:row>
      <xdr:rowOff>15875</xdr:rowOff>
    </xdr:to>
    <xdr:cxnSp macro="">
      <xdr:nvCxnSpPr>
        <xdr:cNvPr id="109" name="Conector: angular 108">
          <a:extLst>
            <a:ext uri="{FF2B5EF4-FFF2-40B4-BE49-F238E27FC236}">
              <a16:creationId xmlns:a16="http://schemas.microsoft.com/office/drawing/2014/main" id="{00000000-0008-0000-0300-00006D000000}"/>
            </a:ext>
          </a:extLst>
        </xdr:cNvPr>
        <xdr:cNvCxnSpPr>
          <a:stCxn id="57" idx="2"/>
          <a:endCxn id="55" idx="0"/>
        </xdr:cNvCxnSpPr>
      </xdr:nvCxnSpPr>
      <xdr:spPr>
        <a:xfrm rot="5400000">
          <a:off x="6096001" y="825500"/>
          <a:ext cx="777874" cy="2270125"/>
        </a:xfrm>
        <a:prstGeom prst="bentConnector3">
          <a:avLst/>
        </a:prstGeom>
        <a:ln w="12700">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8</xdr:col>
      <xdr:colOff>0</xdr:colOff>
      <xdr:row>14</xdr:row>
      <xdr:rowOff>0</xdr:rowOff>
    </xdr:from>
    <xdr:to>
      <xdr:col>10</xdr:col>
      <xdr:colOff>0</xdr:colOff>
      <xdr:row>14</xdr:row>
      <xdr:rowOff>0</xdr:rowOff>
    </xdr:to>
    <xdr:cxnSp macro="">
      <xdr:nvCxnSpPr>
        <xdr:cNvPr id="111" name="Conector recto de flecha 110">
          <a:extLst>
            <a:ext uri="{FF2B5EF4-FFF2-40B4-BE49-F238E27FC236}">
              <a16:creationId xmlns:a16="http://schemas.microsoft.com/office/drawing/2014/main" id="{00000000-0008-0000-0300-00006F000000}"/>
            </a:ext>
          </a:extLst>
        </xdr:cNvPr>
        <xdr:cNvCxnSpPr/>
      </xdr:nvCxnSpPr>
      <xdr:spPr>
        <a:xfrm>
          <a:off x="6096000" y="2714625"/>
          <a:ext cx="1524000" cy="0"/>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365125</xdr:colOff>
      <xdr:row>14</xdr:row>
      <xdr:rowOff>15875</xdr:rowOff>
    </xdr:from>
    <xdr:to>
      <xdr:col>6</xdr:col>
      <xdr:colOff>15875</xdr:colOff>
      <xdr:row>14</xdr:row>
      <xdr:rowOff>15875</xdr:rowOff>
    </xdr:to>
    <xdr:cxnSp macro="">
      <xdr:nvCxnSpPr>
        <xdr:cNvPr id="121" name="Conector recto de flecha 120">
          <a:extLst>
            <a:ext uri="{FF2B5EF4-FFF2-40B4-BE49-F238E27FC236}">
              <a16:creationId xmlns:a16="http://schemas.microsoft.com/office/drawing/2014/main" id="{00000000-0008-0000-0300-000079000000}"/>
            </a:ext>
          </a:extLst>
        </xdr:cNvPr>
        <xdr:cNvCxnSpPr>
          <a:endCxn id="55" idx="1"/>
        </xdr:cNvCxnSpPr>
      </xdr:nvCxnSpPr>
      <xdr:spPr>
        <a:xfrm>
          <a:off x="4569732" y="2750911"/>
          <a:ext cx="412750" cy="0"/>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19</xdr:col>
      <xdr:colOff>0</xdr:colOff>
      <xdr:row>22</xdr:row>
      <xdr:rowOff>0</xdr:rowOff>
    </xdr:from>
    <xdr:to>
      <xdr:col>19</xdr:col>
      <xdr:colOff>428625</xdr:colOff>
      <xdr:row>22</xdr:row>
      <xdr:rowOff>0</xdr:rowOff>
    </xdr:to>
    <xdr:cxnSp macro="">
      <xdr:nvCxnSpPr>
        <xdr:cNvPr id="126" name="Conector recto de flecha 125">
          <a:extLst>
            <a:ext uri="{FF2B5EF4-FFF2-40B4-BE49-F238E27FC236}">
              <a16:creationId xmlns:a16="http://schemas.microsoft.com/office/drawing/2014/main" id="{00000000-0008-0000-0300-00007E000000}"/>
            </a:ext>
          </a:extLst>
        </xdr:cNvPr>
        <xdr:cNvCxnSpPr/>
      </xdr:nvCxnSpPr>
      <xdr:spPr>
        <a:xfrm>
          <a:off x="14478000" y="4238625"/>
          <a:ext cx="428625" cy="0"/>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12</xdr:col>
      <xdr:colOff>118136</xdr:colOff>
      <xdr:row>21</xdr:row>
      <xdr:rowOff>176209</xdr:rowOff>
    </xdr:from>
    <xdr:to>
      <xdr:col>14</xdr:col>
      <xdr:colOff>0</xdr:colOff>
      <xdr:row>24</xdr:row>
      <xdr:rowOff>1</xdr:rowOff>
    </xdr:to>
    <xdr:cxnSp macro="">
      <xdr:nvCxnSpPr>
        <xdr:cNvPr id="4" name="Conector: angular 3">
          <a:extLst>
            <a:ext uri="{FF2B5EF4-FFF2-40B4-BE49-F238E27FC236}">
              <a16:creationId xmlns:a16="http://schemas.microsoft.com/office/drawing/2014/main" id="{561BEE51-8612-44A4-BA98-40F685504437}"/>
            </a:ext>
          </a:extLst>
        </xdr:cNvPr>
        <xdr:cNvCxnSpPr>
          <a:stCxn id="19" idx="5"/>
          <a:endCxn id="65" idx="2"/>
        </xdr:cNvCxnSpPr>
      </xdr:nvCxnSpPr>
      <xdr:spPr>
        <a:xfrm rot="16200000" flipH="1">
          <a:off x="10168833" y="3814298"/>
          <a:ext cx="381684" cy="1405864"/>
        </a:xfrm>
        <a:prstGeom prst="bentConnector3">
          <a:avLst>
            <a:gd name="adj1" fmla="val 159892"/>
          </a:avLst>
        </a:prstGeom>
        <a:ln w="1270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13606</xdr:colOff>
      <xdr:row>21</xdr:row>
      <xdr:rowOff>13608</xdr:rowOff>
    </xdr:from>
    <xdr:to>
      <xdr:col>12</xdr:col>
      <xdr:colOff>136071</xdr:colOff>
      <xdr:row>22</xdr:row>
      <xdr:rowOff>27215</xdr:rowOff>
    </xdr:to>
    <xdr:sp macro="" textlink="">
      <xdr:nvSpPr>
        <xdr:cNvPr id="19" name="Elipse 4">
          <a:extLst>
            <a:ext uri="{FF2B5EF4-FFF2-40B4-BE49-F238E27FC236}">
              <a16:creationId xmlns:a16="http://schemas.microsoft.com/office/drawing/2014/main" id="{16ECD854-1D1B-426B-8E1C-90233F8F9329}"/>
            </a:ext>
          </a:extLst>
        </xdr:cNvPr>
        <xdr:cNvSpPr/>
      </xdr:nvSpPr>
      <xdr:spPr>
        <a:xfrm>
          <a:off x="9552213" y="4163787"/>
          <a:ext cx="122465" cy="190499"/>
        </a:xfrm>
        <a:prstGeom prst="ellipse">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13</xdr:col>
      <xdr:colOff>176893</xdr:colOff>
      <xdr:row>18</xdr:row>
      <xdr:rowOff>82776</xdr:rowOff>
    </xdr:from>
    <xdr:to>
      <xdr:col>13</xdr:col>
      <xdr:colOff>185965</xdr:colOff>
      <xdr:row>20</xdr:row>
      <xdr:rowOff>18142</xdr:rowOff>
    </xdr:to>
    <xdr:cxnSp macro="">
      <xdr:nvCxnSpPr>
        <xdr:cNvPr id="37" name="Conector recto de flecha 36">
          <a:extLst>
            <a:ext uri="{FF2B5EF4-FFF2-40B4-BE49-F238E27FC236}">
              <a16:creationId xmlns:a16="http://schemas.microsoft.com/office/drawing/2014/main" id="{828ED4F1-63DA-4207-A008-1DED3C4866B7}"/>
            </a:ext>
          </a:extLst>
        </xdr:cNvPr>
        <xdr:cNvCxnSpPr>
          <a:stCxn id="44" idx="1"/>
        </xdr:cNvCxnSpPr>
      </xdr:nvCxnSpPr>
      <xdr:spPr>
        <a:xfrm>
          <a:off x="10463893" y="3559401"/>
          <a:ext cx="9072" cy="395741"/>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4</xdr:col>
      <xdr:colOff>217715</xdr:colOff>
      <xdr:row>4</xdr:row>
      <xdr:rowOff>40826</xdr:rowOff>
    </xdr:from>
    <xdr:to>
      <xdr:col>4</xdr:col>
      <xdr:colOff>666750</xdr:colOff>
      <xdr:row>6</xdr:row>
      <xdr:rowOff>4</xdr:rowOff>
    </xdr:to>
    <xdr:sp macro="" textlink="">
      <xdr:nvSpPr>
        <xdr:cNvPr id="13" name="CuadroTexto 12">
          <a:extLst>
            <a:ext uri="{FF2B5EF4-FFF2-40B4-BE49-F238E27FC236}">
              <a16:creationId xmlns:a16="http://schemas.microsoft.com/office/drawing/2014/main" id="{F6A70FEE-081C-403A-8589-34B66BFFF161}"/>
            </a:ext>
          </a:extLst>
        </xdr:cNvPr>
        <xdr:cNvSpPr txBox="1"/>
      </xdr:nvSpPr>
      <xdr:spPr>
        <a:xfrm>
          <a:off x="3660322" y="911683"/>
          <a:ext cx="449035" cy="326571"/>
        </a:xfrm>
        <a:prstGeom prst="rect">
          <a:avLst/>
        </a:prstGeom>
        <a:noFill/>
        <a:ln w="1270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F1</a:t>
          </a:r>
        </a:p>
      </xdr:txBody>
    </xdr:sp>
    <xdr:clientData/>
  </xdr:twoCellAnchor>
  <xdr:twoCellAnchor>
    <xdr:from>
      <xdr:col>7</xdr:col>
      <xdr:colOff>533399</xdr:colOff>
      <xdr:row>4</xdr:row>
      <xdr:rowOff>43548</xdr:rowOff>
    </xdr:from>
    <xdr:to>
      <xdr:col>8</xdr:col>
      <xdr:colOff>220434</xdr:colOff>
      <xdr:row>6</xdr:row>
      <xdr:rowOff>2726</xdr:rowOff>
    </xdr:to>
    <xdr:sp macro="" textlink="">
      <xdr:nvSpPr>
        <xdr:cNvPr id="2" name="CuadroTexto 39">
          <a:extLst>
            <a:ext uri="{FF2B5EF4-FFF2-40B4-BE49-F238E27FC236}">
              <a16:creationId xmlns:a16="http://schemas.microsoft.com/office/drawing/2014/main" id="{4726ADF9-F162-4670-83A7-23FC7194D1B7}"/>
            </a:ext>
          </a:extLst>
        </xdr:cNvPr>
        <xdr:cNvSpPr txBox="1"/>
      </xdr:nvSpPr>
      <xdr:spPr>
        <a:xfrm>
          <a:off x="6262006" y="914405"/>
          <a:ext cx="449035" cy="3265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F2</a:t>
          </a:r>
        </a:p>
      </xdr:txBody>
    </xdr:sp>
    <xdr:clientData/>
  </xdr:twoCellAnchor>
  <xdr:twoCellAnchor>
    <xdr:from>
      <xdr:col>6</xdr:col>
      <xdr:colOff>13605</xdr:colOff>
      <xdr:row>1</xdr:row>
      <xdr:rowOff>190504</xdr:rowOff>
    </xdr:from>
    <xdr:to>
      <xdr:col>6</xdr:col>
      <xdr:colOff>462640</xdr:colOff>
      <xdr:row>3</xdr:row>
      <xdr:rowOff>40825</xdr:rowOff>
    </xdr:to>
    <xdr:sp macro="" textlink="">
      <xdr:nvSpPr>
        <xdr:cNvPr id="41" name="CuadroTexto 40">
          <a:extLst>
            <a:ext uri="{FF2B5EF4-FFF2-40B4-BE49-F238E27FC236}">
              <a16:creationId xmlns:a16="http://schemas.microsoft.com/office/drawing/2014/main" id="{517A0637-ECD8-4781-AA2E-8F369DD9CA54}"/>
            </a:ext>
          </a:extLst>
        </xdr:cNvPr>
        <xdr:cNvSpPr txBox="1"/>
      </xdr:nvSpPr>
      <xdr:spPr>
        <a:xfrm>
          <a:off x="4980212" y="394611"/>
          <a:ext cx="449035" cy="3265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F3</a:t>
          </a:r>
        </a:p>
      </xdr:txBody>
    </xdr:sp>
    <xdr:clientData/>
  </xdr:twoCellAnchor>
  <xdr:twoCellAnchor>
    <xdr:from>
      <xdr:col>15</xdr:col>
      <xdr:colOff>530669</xdr:colOff>
      <xdr:row>20</xdr:row>
      <xdr:rowOff>81642</xdr:rowOff>
    </xdr:from>
    <xdr:to>
      <xdr:col>16</xdr:col>
      <xdr:colOff>285741</xdr:colOff>
      <xdr:row>22</xdr:row>
      <xdr:rowOff>0</xdr:rowOff>
    </xdr:to>
    <xdr:sp macro="" textlink="">
      <xdr:nvSpPr>
        <xdr:cNvPr id="42" name="CuadroTexto 41">
          <a:extLst>
            <a:ext uri="{FF2B5EF4-FFF2-40B4-BE49-F238E27FC236}">
              <a16:creationId xmlns:a16="http://schemas.microsoft.com/office/drawing/2014/main" id="{A481EBD6-20AF-436C-B820-F990653C109E}"/>
            </a:ext>
          </a:extLst>
        </xdr:cNvPr>
        <xdr:cNvSpPr txBox="1"/>
      </xdr:nvSpPr>
      <xdr:spPr>
        <a:xfrm>
          <a:off x="12355276" y="4027713"/>
          <a:ext cx="517072" cy="299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F16</a:t>
          </a:r>
        </a:p>
      </xdr:txBody>
    </xdr:sp>
    <xdr:clientData/>
  </xdr:twoCellAnchor>
  <xdr:twoCellAnchor>
    <xdr:from>
      <xdr:col>14</xdr:col>
      <xdr:colOff>2715</xdr:colOff>
      <xdr:row>24</xdr:row>
      <xdr:rowOff>97970</xdr:rowOff>
    </xdr:from>
    <xdr:to>
      <xdr:col>14</xdr:col>
      <xdr:colOff>519787</xdr:colOff>
      <xdr:row>26</xdr:row>
      <xdr:rowOff>16328</xdr:rowOff>
    </xdr:to>
    <xdr:sp macro="" textlink="">
      <xdr:nvSpPr>
        <xdr:cNvPr id="43" name="CuadroTexto 42">
          <a:extLst>
            <a:ext uri="{FF2B5EF4-FFF2-40B4-BE49-F238E27FC236}">
              <a16:creationId xmlns:a16="http://schemas.microsoft.com/office/drawing/2014/main" id="{E584A7B0-E632-4996-A9F5-C5AFC182903C}"/>
            </a:ext>
          </a:extLst>
        </xdr:cNvPr>
        <xdr:cNvSpPr txBox="1"/>
      </xdr:nvSpPr>
      <xdr:spPr>
        <a:xfrm>
          <a:off x="11065322" y="4806041"/>
          <a:ext cx="517072" cy="299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F18</a:t>
          </a:r>
        </a:p>
      </xdr:txBody>
    </xdr:sp>
    <xdr:clientData/>
  </xdr:twoCellAnchor>
  <xdr:twoCellAnchor>
    <xdr:from>
      <xdr:col>13</xdr:col>
      <xdr:colOff>176893</xdr:colOff>
      <xdr:row>17</xdr:row>
      <xdr:rowOff>108856</xdr:rowOff>
    </xdr:from>
    <xdr:to>
      <xdr:col>13</xdr:col>
      <xdr:colOff>693965</xdr:colOff>
      <xdr:row>18</xdr:row>
      <xdr:rowOff>231321</xdr:rowOff>
    </xdr:to>
    <xdr:sp macro="" textlink="">
      <xdr:nvSpPr>
        <xdr:cNvPr id="44" name="CuadroTexto 43">
          <a:extLst>
            <a:ext uri="{FF2B5EF4-FFF2-40B4-BE49-F238E27FC236}">
              <a16:creationId xmlns:a16="http://schemas.microsoft.com/office/drawing/2014/main" id="{F96DA7A2-6F95-430E-ABD3-27ACD8646770}"/>
            </a:ext>
          </a:extLst>
        </xdr:cNvPr>
        <xdr:cNvSpPr txBox="1"/>
      </xdr:nvSpPr>
      <xdr:spPr>
        <a:xfrm>
          <a:off x="10477500" y="3415392"/>
          <a:ext cx="517072" cy="299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F19</a:t>
          </a:r>
        </a:p>
      </xdr:txBody>
    </xdr:sp>
    <xdr:clientData/>
  </xdr:twoCellAnchor>
  <xdr:twoCellAnchor>
    <xdr:from>
      <xdr:col>12</xdr:col>
      <xdr:colOff>219981</xdr:colOff>
      <xdr:row>20</xdr:row>
      <xdr:rowOff>77110</xdr:rowOff>
    </xdr:from>
    <xdr:to>
      <xdr:col>12</xdr:col>
      <xdr:colOff>737053</xdr:colOff>
      <xdr:row>21</xdr:row>
      <xdr:rowOff>170093</xdr:rowOff>
    </xdr:to>
    <xdr:sp macro="" textlink="">
      <xdr:nvSpPr>
        <xdr:cNvPr id="45" name="CuadroTexto 44">
          <a:extLst>
            <a:ext uri="{FF2B5EF4-FFF2-40B4-BE49-F238E27FC236}">
              <a16:creationId xmlns:a16="http://schemas.microsoft.com/office/drawing/2014/main" id="{D3F27510-8843-4809-B30E-311E560EB075}"/>
            </a:ext>
          </a:extLst>
        </xdr:cNvPr>
        <xdr:cNvSpPr txBox="1"/>
      </xdr:nvSpPr>
      <xdr:spPr>
        <a:xfrm>
          <a:off x="9744981" y="4014110"/>
          <a:ext cx="517072" cy="299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F20</a:t>
          </a:r>
        </a:p>
      </xdr:txBody>
    </xdr:sp>
    <xdr:clientData/>
  </xdr:twoCellAnchor>
  <xdr:twoCellAnchor>
    <xdr:from>
      <xdr:col>10</xdr:col>
      <xdr:colOff>492126</xdr:colOff>
      <xdr:row>21</xdr:row>
      <xdr:rowOff>13608</xdr:rowOff>
    </xdr:from>
    <xdr:to>
      <xdr:col>11</xdr:col>
      <xdr:colOff>269876</xdr:colOff>
      <xdr:row>22</xdr:row>
      <xdr:rowOff>158750</xdr:rowOff>
    </xdr:to>
    <xdr:sp macro="" textlink="">
      <xdr:nvSpPr>
        <xdr:cNvPr id="20" name="CuadroTexto 45">
          <a:extLst>
            <a:ext uri="{FF2B5EF4-FFF2-40B4-BE49-F238E27FC236}">
              <a16:creationId xmlns:a16="http://schemas.microsoft.com/office/drawing/2014/main" id="{6443EEE8-0962-4599-97AD-19F6FB5A5AAA}"/>
            </a:ext>
          </a:extLst>
        </xdr:cNvPr>
        <xdr:cNvSpPr txBox="1"/>
      </xdr:nvSpPr>
      <xdr:spPr>
        <a:xfrm>
          <a:off x="8493126" y="4156983"/>
          <a:ext cx="539750" cy="3197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F21</a:t>
          </a:r>
        </a:p>
        <a:p>
          <a:endParaRPr lang="es-CL" sz="1600"/>
        </a:p>
      </xdr:txBody>
    </xdr:sp>
    <xdr:clientData/>
  </xdr:twoCellAnchor>
  <xdr:twoCellAnchor>
    <xdr:from>
      <xdr:col>11</xdr:col>
      <xdr:colOff>578756</xdr:colOff>
      <xdr:row>4</xdr:row>
      <xdr:rowOff>41280</xdr:rowOff>
    </xdr:from>
    <xdr:to>
      <xdr:col>12</xdr:col>
      <xdr:colOff>265791</xdr:colOff>
      <xdr:row>6</xdr:row>
      <xdr:rowOff>458</xdr:rowOff>
    </xdr:to>
    <xdr:sp macro="" textlink="">
      <xdr:nvSpPr>
        <xdr:cNvPr id="12" name="CuadroTexto 46">
          <a:extLst>
            <a:ext uri="{FF2B5EF4-FFF2-40B4-BE49-F238E27FC236}">
              <a16:creationId xmlns:a16="http://schemas.microsoft.com/office/drawing/2014/main" id="{455324CB-0AF8-4A5F-AA0F-0FDED0E0CDAA}"/>
            </a:ext>
          </a:extLst>
        </xdr:cNvPr>
        <xdr:cNvSpPr txBox="1"/>
      </xdr:nvSpPr>
      <xdr:spPr>
        <a:xfrm>
          <a:off x="9341756" y="914405"/>
          <a:ext cx="449035" cy="3243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F6</a:t>
          </a:r>
        </a:p>
      </xdr:txBody>
    </xdr:sp>
    <xdr:clientData/>
  </xdr:twoCellAnchor>
  <xdr:twoCellAnchor>
    <xdr:from>
      <xdr:col>14</xdr:col>
      <xdr:colOff>53975</xdr:colOff>
      <xdr:row>1</xdr:row>
      <xdr:rowOff>136525</xdr:rowOff>
    </xdr:from>
    <xdr:to>
      <xdr:col>14</xdr:col>
      <xdr:colOff>503010</xdr:colOff>
      <xdr:row>2</xdr:row>
      <xdr:rowOff>251278</xdr:rowOff>
    </xdr:to>
    <xdr:sp macro="" textlink="">
      <xdr:nvSpPr>
        <xdr:cNvPr id="69" name="CuadroTexto 48">
          <a:extLst>
            <a:ext uri="{FF2B5EF4-FFF2-40B4-BE49-F238E27FC236}">
              <a16:creationId xmlns:a16="http://schemas.microsoft.com/office/drawing/2014/main" id="{92F3212E-909A-4D6F-A228-1DAD357F2B23}"/>
            </a:ext>
            <a:ext uri="{147F2762-F138-4A5C-976F-8EAC2B608ADB}">
              <a16:predDERef xmlns:a16="http://schemas.microsoft.com/office/drawing/2014/main" pred="{455324CB-0AF8-4A5F-AA0F-0FDED0E0CDAA}"/>
            </a:ext>
          </a:extLst>
        </xdr:cNvPr>
        <xdr:cNvSpPr txBox="1"/>
      </xdr:nvSpPr>
      <xdr:spPr>
        <a:xfrm>
          <a:off x="11102975" y="336550"/>
          <a:ext cx="449035" cy="3147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F9</a:t>
          </a:r>
        </a:p>
      </xdr:txBody>
    </xdr:sp>
    <xdr:clientData/>
  </xdr:twoCellAnchor>
  <xdr:twoCellAnchor>
    <xdr:from>
      <xdr:col>7</xdr:col>
      <xdr:colOff>381000</xdr:colOff>
      <xdr:row>8</xdr:row>
      <xdr:rowOff>63500</xdr:rowOff>
    </xdr:from>
    <xdr:to>
      <xdr:col>8</xdr:col>
      <xdr:colOff>68035</xdr:colOff>
      <xdr:row>10</xdr:row>
      <xdr:rowOff>22678</xdr:rowOff>
    </xdr:to>
    <xdr:sp macro="" textlink="">
      <xdr:nvSpPr>
        <xdr:cNvPr id="88" name="CuadroTexto 49">
          <a:extLst>
            <a:ext uri="{FF2B5EF4-FFF2-40B4-BE49-F238E27FC236}">
              <a16:creationId xmlns:a16="http://schemas.microsoft.com/office/drawing/2014/main" id="{1376210A-6CB8-4CE3-874E-36E5C4C766F9}"/>
            </a:ext>
          </a:extLst>
        </xdr:cNvPr>
        <xdr:cNvSpPr txBox="1"/>
      </xdr:nvSpPr>
      <xdr:spPr>
        <a:xfrm>
          <a:off x="6096000" y="1666875"/>
          <a:ext cx="449035" cy="3243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F4</a:t>
          </a:r>
        </a:p>
      </xdr:txBody>
    </xdr:sp>
    <xdr:clientData/>
  </xdr:twoCellAnchor>
  <xdr:twoCellAnchor>
    <xdr:from>
      <xdr:col>5</xdr:col>
      <xdr:colOff>31750</xdr:colOff>
      <xdr:row>13</xdr:row>
      <xdr:rowOff>15875</xdr:rowOff>
    </xdr:from>
    <xdr:to>
      <xdr:col>5</xdr:col>
      <xdr:colOff>480785</xdr:colOff>
      <xdr:row>14</xdr:row>
      <xdr:rowOff>149678</xdr:rowOff>
    </xdr:to>
    <xdr:sp macro="" textlink="">
      <xdr:nvSpPr>
        <xdr:cNvPr id="110" name="CuadroTexto 50">
          <a:extLst>
            <a:ext uri="{FF2B5EF4-FFF2-40B4-BE49-F238E27FC236}">
              <a16:creationId xmlns:a16="http://schemas.microsoft.com/office/drawing/2014/main" id="{CDCADBA6-15E4-4F65-9296-DF561B4A4FE3}"/>
            </a:ext>
          </a:extLst>
        </xdr:cNvPr>
        <xdr:cNvSpPr txBox="1"/>
      </xdr:nvSpPr>
      <xdr:spPr>
        <a:xfrm>
          <a:off x="4222750" y="2555875"/>
          <a:ext cx="449035" cy="3243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F5</a:t>
          </a:r>
        </a:p>
      </xdr:txBody>
    </xdr:sp>
    <xdr:clientData/>
  </xdr:twoCellAnchor>
  <xdr:twoCellAnchor>
    <xdr:from>
      <xdr:col>8</xdr:col>
      <xdr:colOff>381000</xdr:colOff>
      <xdr:row>12</xdr:row>
      <xdr:rowOff>63500</xdr:rowOff>
    </xdr:from>
    <xdr:to>
      <xdr:col>9</xdr:col>
      <xdr:colOff>111125</xdr:colOff>
      <xdr:row>14</xdr:row>
      <xdr:rowOff>0</xdr:rowOff>
    </xdr:to>
    <xdr:sp macro="" textlink="">
      <xdr:nvSpPr>
        <xdr:cNvPr id="132" name="CuadroTexto 51">
          <a:extLst>
            <a:ext uri="{FF2B5EF4-FFF2-40B4-BE49-F238E27FC236}">
              <a16:creationId xmlns:a16="http://schemas.microsoft.com/office/drawing/2014/main" id="{51F07940-2498-43F2-BD4E-72C0503800EB}"/>
            </a:ext>
          </a:extLst>
        </xdr:cNvPr>
        <xdr:cNvSpPr txBox="1"/>
      </xdr:nvSpPr>
      <xdr:spPr>
        <a:xfrm>
          <a:off x="6858000" y="2413000"/>
          <a:ext cx="492125" cy="317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F11</a:t>
          </a:r>
        </a:p>
      </xdr:txBody>
    </xdr:sp>
    <xdr:clientData/>
  </xdr:twoCellAnchor>
  <xdr:twoCellAnchor>
    <xdr:from>
      <xdr:col>9</xdr:col>
      <xdr:colOff>746125</xdr:colOff>
      <xdr:row>4</xdr:row>
      <xdr:rowOff>1</xdr:rowOff>
    </xdr:from>
    <xdr:to>
      <xdr:col>12</xdr:col>
      <xdr:colOff>746125</xdr:colOff>
      <xdr:row>6</xdr:row>
      <xdr:rowOff>1</xdr:rowOff>
    </xdr:to>
    <xdr:cxnSp macro="">
      <xdr:nvCxnSpPr>
        <xdr:cNvPr id="15" name="Conector: angular 14">
          <a:extLst>
            <a:ext uri="{FF2B5EF4-FFF2-40B4-BE49-F238E27FC236}">
              <a16:creationId xmlns:a16="http://schemas.microsoft.com/office/drawing/2014/main" id="{98987E32-C03B-4E31-9D67-DC93E6884037}"/>
            </a:ext>
          </a:extLst>
        </xdr:cNvPr>
        <xdr:cNvCxnSpPr>
          <a:cxnSpLocks/>
        </xdr:cNvCxnSpPr>
      </xdr:nvCxnSpPr>
      <xdr:spPr>
        <a:xfrm rot="10800000">
          <a:off x="7985125" y="873126"/>
          <a:ext cx="2286000" cy="365125"/>
        </a:xfrm>
        <a:prstGeom prst="bentConnector4">
          <a:avLst>
            <a:gd name="adj1" fmla="val -695"/>
            <a:gd name="adj2" fmla="val 162609"/>
          </a:avLst>
        </a:prstGeom>
        <a:ln w="12700">
          <a:solidFill>
            <a:srgbClr val="000000"/>
          </a:solidFill>
          <a:prstDash val="solid"/>
          <a:tailEnd type="triangle"/>
        </a:ln>
        <a:effec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63500</xdr:colOff>
      <xdr:row>3</xdr:row>
      <xdr:rowOff>174625</xdr:rowOff>
    </xdr:from>
    <xdr:to>
      <xdr:col>18</xdr:col>
      <xdr:colOff>63500</xdr:colOff>
      <xdr:row>3</xdr:row>
      <xdr:rowOff>187325</xdr:rowOff>
    </xdr:to>
    <xdr:cxnSp macro="">
      <xdr:nvCxnSpPr>
        <xdr:cNvPr id="16" name="Conector: angular 15">
          <a:extLst>
            <a:ext uri="{FF2B5EF4-FFF2-40B4-BE49-F238E27FC236}">
              <a16:creationId xmlns:a16="http://schemas.microsoft.com/office/drawing/2014/main" id="{87151E6F-B03A-471A-9483-3ADA58594261}"/>
            </a:ext>
          </a:extLst>
        </xdr:cNvPr>
        <xdr:cNvCxnSpPr>
          <a:cxnSpLocks/>
        </xdr:cNvCxnSpPr>
      </xdr:nvCxnSpPr>
      <xdr:spPr>
        <a:xfrm rot="16200000" flipV="1">
          <a:off x="12630150" y="-676275"/>
          <a:ext cx="12700" cy="3048000"/>
        </a:xfrm>
        <a:prstGeom prst="bentConnector3">
          <a:avLst>
            <a:gd name="adj1" fmla="val 1800000"/>
          </a:avLst>
        </a:prstGeom>
        <a:ln w="12700">
          <a:solidFill>
            <a:srgbClr val="000000"/>
          </a:solidFill>
          <a:prstDash val="solid"/>
          <a:tailEnd type="triangle"/>
        </a:ln>
        <a:effec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95250</xdr:colOff>
      <xdr:row>20</xdr:row>
      <xdr:rowOff>47625</xdr:rowOff>
    </xdr:from>
    <xdr:to>
      <xdr:col>19</xdr:col>
      <xdr:colOff>612322</xdr:colOff>
      <xdr:row>21</xdr:row>
      <xdr:rowOff>140608</xdr:rowOff>
    </xdr:to>
    <xdr:sp macro="" textlink="">
      <xdr:nvSpPr>
        <xdr:cNvPr id="49" name="CuadroTexto 48">
          <a:extLst>
            <a:ext uri="{FF2B5EF4-FFF2-40B4-BE49-F238E27FC236}">
              <a16:creationId xmlns:a16="http://schemas.microsoft.com/office/drawing/2014/main" id="{41F46953-40C2-4DD4-B189-A04D2CAF1C87}"/>
            </a:ext>
          </a:extLst>
        </xdr:cNvPr>
        <xdr:cNvSpPr txBox="1"/>
      </xdr:nvSpPr>
      <xdr:spPr>
        <a:xfrm>
          <a:off x="14954250" y="3984625"/>
          <a:ext cx="517072" cy="299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F17</a:t>
          </a:r>
        </a:p>
      </xdr:txBody>
    </xdr:sp>
    <xdr:clientData/>
  </xdr:twoCellAnchor>
  <xdr:twoCellAnchor>
    <xdr:from>
      <xdr:col>18</xdr:col>
      <xdr:colOff>381000</xdr:colOff>
      <xdr:row>17</xdr:row>
      <xdr:rowOff>0</xdr:rowOff>
    </xdr:from>
    <xdr:to>
      <xdr:col>19</xdr:col>
      <xdr:colOff>136072</xdr:colOff>
      <xdr:row>18</xdr:row>
      <xdr:rowOff>124733</xdr:rowOff>
    </xdr:to>
    <xdr:sp macro="" textlink="">
      <xdr:nvSpPr>
        <xdr:cNvPr id="50" name="CuadroTexto 49">
          <a:extLst>
            <a:ext uri="{FF2B5EF4-FFF2-40B4-BE49-F238E27FC236}">
              <a16:creationId xmlns:a16="http://schemas.microsoft.com/office/drawing/2014/main" id="{8BAE40F8-1C40-48A4-9D20-E0261E249FDA}"/>
            </a:ext>
          </a:extLst>
        </xdr:cNvPr>
        <xdr:cNvSpPr txBox="1"/>
      </xdr:nvSpPr>
      <xdr:spPr>
        <a:xfrm>
          <a:off x="14478000" y="3302000"/>
          <a:ext cx="517072" cy="299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F15</a:t>
          </a:r>
        </a:p>
      </xdr:txBody>
    </xdr:sp>
    <xdr:clientData/>
  </xdr:twoCellAnchor>
  <xdr:twoCellAnchor>
    <xdr:from>
      <xdr:col>20</xdr:col>
      <xdr:colOff>79375</xdr:colOff>
      <xdr:row>14</xdr:row>
      <xdr:rowOff>15875</xdr:rowOff>
    </xdr:from>
    <xdr:to>
      <xdr:col>20</xdr:col>
      <xdr:colOff>596447</xdr:colOff>
      <xdr:row>15</xdr:row>
      <xdr:rowOff>124733</xdr:rowOff>
    </xdr:to>
    <xdr:sp macro="" textlink="">
      <xdr:nvSpPr>
        <xdr:cNvPr id="51" name="CuadroTexto 50">
          <a:extLst>
            <a:ext uri="{FF2B5EF4-FFF2-40B4-BE49-F238E27FC236}">
              <a16:creationId xmlns:a16="http://schemas.microsoft.com/office/drawing/2014/main" id="{27494823-FAEE-4F14-AA13-33897F36636A}"/>
            </a:ext>
          </a:extLst>
        </xdr:cNvPr>
        <xdr:cNvSpPr txBox="1"/>
      </xdr:nvSpPr>
      <xdr:spPr>
        <a:xfrm>
          <a:off x="15700375" y="2746375"/>
          <a:ext cx="517072" cy="299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F14</a:t>
          </a:r>
        </a:p>
        <a:p>
          <a:endParaRPr lang="es-CL" sz="1600"/>
        </a:p>
      </xdr:txBody>
    </xdr:sp>
    <xdr:clientData/>
  </xdr:twoCellAnchor>
  <xdr:twoCellAnchor>
    <xdr:from>
      <xdr:col>16</xdr:col>
      <xdr:colOff>571500</xdr:colOff>
      <xdr:row>12</xdr:row>
      <xdr:rowOff>79375</xdr:rowOff>
    </xdr:from>
    <xdr:to>
      <xdr:col>17</xdr:col>
      <xdr:colOff>326572</xdr:colOff>
      <xdr:row>13</xdr:row>
      <xdr:rowOff>188233</xdr:rowOff>
    </xdr:to>
    <xdr:sp macro="" textlink="">
      <xdr:nvSpPr>
        <xdr:cNvPr id="52" name="CuadroTexto 51">
          <a:extLst>
            <a:ext uri="{FF2B5EF4-FFF2-40B4-BE49-F238E27FC236}">
              <a16:creationId xmlns:a16="http://schemas.microsoft.com/office/drawing/2014/main" id="{2CF8C999-20D0-41D9-9E90-01B56CCAF9F4}"/>
            </a:ext>
          </a:extLst>
        </xdr:cNvPr>
        <xdr:cNvSpPr txBox="1"/>
      </xdr:nvSpPr>
      <xdr:spPr>
        <a:xfrm>
          <a:off x="13144500" y="2428875"/>
          <a:ext cx="517072" cy="299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F13</a:t>
          </a:r>
        </a:p>
      </xdr:txBody>
    </xdr:sp>
    <xdr:clientData/>
  </xdr:twoCellAnchor>
  <xdr:twoCellAnchor>
    <xdr:from>
      <xdr:col>12</xdr:col>
      <xdr:colOff>460375</xdr:colOff>
      <xdr:row>12</xdr:row>
      <xdr:rowOff>79375</xdr:rowOff>
    </xdr:from>
    <xdr:to>
      <xdr:col>13</xdr:col>
      <xdr:colOff>215447</xdr:colOff>
      <xdr:row>13</xdr:row>
      <xdr:rowOff>188233</xdr:rowOff>
    </xdr:to>
    <xdr:sp macro="" textlink="">
      <xdr:nvSpPr>
        <xdr:cNvPr id="53" name="CuadroTexto 52">
          <a:extLst>
            <a:ext uri="{FF2B5EF4-FFF2-40B4-BE49-F238E27FC236}">
              <a16:creationId xmlns:a16="http://schemas.microsoft.com/office/drawing/2014/main" id="{0C7589D2-848E-46C4-A656-3EDEEC7325AD}"/>
            </a:ext>
          </a:extLst>
        </xdr:cNvPr>
        <xdr:cNvSpPr txBox="1"/>
      </xdr:nvSpPr>
      <xdr:spPr>
        <a:xfrm>
          <a:off x="9985375" y="2428875"/>
          <a:ext cx="517072" cy="299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F12</a:t>
          </a:r>
        </a:p>
        <a:p>
          <a:endParaRPr lang="es-CL" sz="1600"/>
        </a:p>
      </xdr:txBody>
    </xdr:sp>
    <xdr:clientData/>
  </xdr:twoCellAnchor>
  <xdr:twoCellAnchor>
    <xdr:from>
      <xdr:col>11</xdr:col>
      <xdr:colOff>15875</xdr:colOff>
      <xdr:row>1</xdr:row>
      <xdr:rowOff>95250</xdr:rowOff>
    </xdr:from>
    <xdr:to>
      <xdr:col>11</xdr:col>
      <xdr:colOff>532947</xdr:colOff>
      <xdr:row>2</xdr:row>
      <xdr:rowOff>188233</xdr:rowOff>
    </xdr:to>
    <xdr:sp macro="" textlink="">
      <xdr:nvSpPr>
        <xdr:cNvPr id="54" name="CuadroTexto 53">
          <a:extLst>
            <a:ext uri="{FF2B5EF4-FFF2-40B4-BE49-F238E27FC236}">
              <a16:creationId xmlns:a16="http://schemas.microsoft.com/office/drawing/2014/main" id="{B2CE55B3-AF89-49EB-B8F6-58EBBD1DFE7D}"/>
            </a:ext>
          </a:extLst>
        </xdr:cNvPr>
        <xdr:cNvSpPr txBox="1"/>
      </xdr:nvSpPr>
      <xdr:spPr>
        <a:xfrm>
          <a:off x="8778875" y="301625"/>
          <a:ext cx="517072" cy="299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F8</a:t>
          </a:r>
        </a:p>
      </xdr:txBody>
    </xdr:sp>
    <xdr:clientData/>
  </xdr:twoCellAnchor>
  <xdr:twoCellAnchor>
    <xdr:from>
      <xdr:col>15</xdr:col>
      <xdr:colOff>387351</xdr:colOff>
      <xdr:row>1</xdr:row>
      <xdr:rowOff>95250</xdr:rowOff>
    </xdr:from>
    <xdr:to>
      <xdr:col>15</xdr:col>
      <xdr:colOff>396875</xdr:colOff>
      <xdr:row>2</xdr:row>
      <xdr:rowOff>209550</xdr:rowOff>
    </xdr:to>
    <xdr:cxnSp macro="">
      <xdr:nvCxnSpPr>
        <xdr:cNvPr id="62" name="Conector recto de flecha 61">
          <a:extLst>
            <a:ext uri="{FF2B5EF4-FFF2-40B4-BE49-F238E27FC236}">
              <a16:creationId xmlns:a16="http://schemas.microsoft.com/office/drawing/2014/main" id="{A201FE49-07D9-4FAC-936B-B1A586BFFA57}"/>
            </a:ext>
          </a:extLst>
        </xdr:cNvPr>
        <xdr:cNvCxnSpPr>
          <a:cxnSpLocks/>
        </xdr:cNvCxnSpPr>
      </xdr:nvCxnSpPr>
      <xdr:spPr>
        <a:xfrm flipH="1">
          <a:off x="12198351" y="301625"/>
          <a:ext cx="9524" cy="320675"/>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15</xdr:col>
      <xdr:colOff>374650</xdr:colOff>
      <xdr:row>1</xdr:row>
      <xdr:rowOff>63500</xdr:rowOff>
    </xdr:from>
    <xdr:to>
      <xdr:col>16</xdr:col>
      <xdr:colOff>129722</xdr:colOff>
      <xdr:row>2</xdr:row>
      <xdr:rowOff>156483</xdr:rowOff>
    </xdr:to>
    <xdr:sp macro="" textlink="">
      <xdr:nvSpPr>
        <xdr:cNvPr id="8" name="CuadroTexto 63">
          <a:extLst>
            <a:ext uri="{FF2B5EF4-FFF2-40B4-BE49-F238E27FC236}">
              <a16:creationId xmlns:a16="http://schemas.microsoft.com/office/drawing/2014/main" id="{D5D16D51-2A2D-4E34-AF62-5314DBC72BF7}"/>
            </a:ext>
            <a:ext uri="{147F2762-F138-4A5C-976F-8EAC2B608ADB}">
              <a16:predDERef xmlns:a16="http://schemas.microsoft.com/office/drawing/2014/main" pred="{A201FE49-07D9-4FAC-936B-B1A586BFFA57}"/>
            </a:ext>
          </a:extLst>
        </xdr:cNvPr>
        <xdr:cNvSpPr txBox="1"/>
      </xdr:nvSpPr>
      <xdr:spPr>
        <a:xfrm>
          <a:off x="12185650" y="263525"/>
          <a:ext cx="517072" cy="2930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F22</a:t>
          </a:r>
        </a:p>
        <a:p>
          <a:endParaRPr lang="es-CL" sz="1600"/>
        </a:p>
      </xdr:txBody>
    </xdr:sp>
    <xdr:clientData/>
  </xdr:twoCellAnchor>
  <xdr:twoCellAnchor>
    <xdr:from>
      <xdr:col>19</xdr:col>
      <xdr:colOff>158750</xdr:colOff>
      <xdr:row>5</xdr:row>
      <xdr:rowOff>158750</xdr:rowOff>
    </xdr:from>
    <xdr:to>
      <xdr:col>19</xdr:col>
      <xdr:colOff>675822</xdr:colOff>
      <xdr:row>7</xdr:row>
      <xdr:rowOff>108858</xdr:rowOff>
    </xdr:to>
    <xdr:sp macro="" textlink="">
      <xdr:nvSpPr>
        <xdr:cNvPr id="66" name="CuadroTexto 65">
          <a:extLst>
            <a:ext uri="{FF2B5EF4-FFF2-40B4-BE49-F238E27FC236}">
              <a16:creationId xmlns:a16="http://schemas.microsoft.com/office/drawing/2014/main" id="{3E989B73-E8B4-4632-9EC6-6BB1D4E319F6}"/>
            </a:ext>
          </a:extLst>
        </xdr:cNvPr>
        <xdr:cNvSpPr txBox="1"/>
      </xdr:nvSpPr>
      <xdr:spPr>
        <a:xfrm>
          <a:off x="15017750" y="1222375"/>
          <a:ext cx="517072" cy="299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F10</a:t>
          </a:r>
        </a:p>
        <a:p>
          <a:endParaRPr lang="es-CL" sz="1600"/>
        </a:p>
      </xdr:txBody>
    </xdr:sp>
    <xdr:clientData/>
  </xdr:twoCellAnchor>
  <xdr:twoCellAnchor>
    <xdr:from>
      <xdr:col>15</xdr:col>
      <xdr:colOff>539750</xdr:colOff>
      <xdr:row>5</xdr:row>
      <xdr:rowOff>127000</xdr:rowOff>
    </xdr:from>
    <xdr:to>
      <xdr:col>16</xdr:col>
      <xdr:colOff>294822</xdr:colOff>
      <xdr:row>7</xdr:row>
      <xdr:rowOff>77108</xdr:rowOff>
    </xdr:to>
    <xdr:sp macro="" textlink="">
      <xdr:nvSpPr>
        <xdr:cNvPr id="68" name="CuadroTexto 67">
          <a:extLst>
            <a:ext uri="{FF2B5EF4-FFF2-40B4-BE49-F238E27FC236}">
              <a16:creationId xmlns:a16="http://schemas.microsoft.com/office/drawing/2014/main" id="{5B9A90FE-E2E2-4F1B-B56A-86B6D0478B8E}"/>
            </a:ext>
          </a:extLst>
        </xdr:cNvPr>
        <xdr:cNvSpPr txBox="1"/>
      </xdr:nvSpPr>
      <xdr:spPr>
        <a:xfrm>
          <a:off x="12350750" y="1190625"/>
          <a:ext cx="517072" cy="299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F7</a:t>
          </a:r>
        </a:p>
        <a:p>
          <a:endParaRPr lang="es-CL" sz="1600"/>
        </a:p>
      </xdr:txBody>
    </xdr:sp>
    <xdr:clientData/>
  </xdr:twoCellAnchor>
  <xdr:twoCellAnchor>
    <xdr:from>
      <xdr:col>11</xdr:col>
      <xdr:colOff>269876</xdr:colOff>
      <xdr:row>22</xdr:row>
      <xdr:rowOff>114</xdr:rowOff>
    </xdr:from>
    <xdr:to>
      <xdr:col>12</xdr:col>
      <xdr:colOff>118136</xdr:colOff>
      <xdr:row>22</xdr:row>
      <xdr:rowOff>454</xdr:rowOff>
    </xdr:to>
    <xdr:cxnSp macro="">
      <xdr:nvCxnSpPr>
        <xdr:cNvPr id="63" name="Conector recto de flecha 62">
          <a:extLst>
            <a:ext uri="{FF2B5EF4-FFF2-40B4-BE49-F238E27FC236}">
              <a16:creationId xmlns:a16="http://schemas.microsoft.com/office/drawing/2014/main" id="{AC0A9870-6197-4E1D-93B0-5D755FB8683E}"/>
            </a:ext>
          </a:extLst>
        </xdr:cNvPr>
        <xdr:cNvCxnSpPr>
          <a:cxnSpLocks/>
          <a:stCxn id="19" idx="5"/>
          <a:endCxn id="20" idx="3"/>
        </xdr:cNvCxnSpPr>
      </xdr:nvCxnSpPr>
      <xdr:spPr>
        <a:xfrm flipH="1">
          <a:off x="9032876" y="4324464"/>
          <a:ext cx="610260" cy="340"/>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18</xdr:col>
      <xdr:colOff>47625</xdr:colOff>
      <xdr:row>2</xdr:row>
      <xdr:rowOff>15875</xdr:rowOff>
    </xdr:from>
    <xdr:to>
      <xdr:col>18</xdr:col>
      <xdr:colOff>564697</xdr:colOff>
      <xdr:row>3</xdr:row>
      <xdr:rowOff>45358</xdr:rowOff>
    </xdr:to>
    <xdr:sp macro="" textlink="">
      <xdr:nvSpPr>
        <xdr:cNvPr id="71" name="CuadroTexto 70">
          <a:extLst>
            <a:ext uri="{FF2B5EF4-FFF2-40B4-BE49-F238E27FC236}">
              <a16:creationId xmlns:a16="http://schemas.microsoft.com/office/drawing/2014/main" id="{750DE975-1538-4F65-A4DD-8DF6DE0109A2}"/>
            </a:ext>
          </a:extLst>
        </xdr:cNvPr>
        <xdr:cNvSpPr txBox="1"/>
      </xdr:nvSpPr>
      <xdr:spPr>
        <a:xfrm>
          <a:off x="14144625" y="428625"/>
          <a:ext cx="517072" cy="299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F23</a:t>
          </a:r>
        </a:p>
      </xdr:txBody>
    </xdr:sp>
    <xdr:clientData/>
  </xdr:twoCellAnchor>
  <xdr:twoCellAnchor>
    <xdr:from>
      <xdr:col>13</xdr:col>
      <xdr:colOff>739775</xdr:colOff>
      <xdr:row>8</xdr:row>
      <xdr:rowOff>9525</xdr:rowOff>
    </xdr:from>
    <xdr:to>
      <xdr:col>14</xdr:col>
      <xdr:colOff>494847</xdr:colOff>
      <xdr:row>9</xdr:row>
      <xdr:rowOff>118383</xdr:rowOff>
    </xdr:to>
    <xdr:sp macro="" textlink="">
      <xdr:nvSpPr>
        <xdr:cNvPr id="26" name="CuadroTexto 63">
          <a:extLst>
            <a:ext uri="{FF2B5EF4-FFF2-40B4-BE49-F238E27FC236}">
              <a16:creationId xmlns:a16="http://schemas.microsoft.com/office/drawing/2014/main" id="{41228E62-C2AF-4756-87BA-96F806D12330}"/>
            </a:ext>
            <a:ext uri="{147F2762-F138-4A5C-976F-8EAC2B608ADB}">
              <a16:predDERef xmlns:a16="http://schemas.microsoft.com/office/drawing/2014/main" pred="{A201FE49-07D9-4FAC-936B-B1A586BFFA57}"/>
            </a:ext>
          </a:extLst>
        </xdr:cNvPr>
        <xdr:cNvSpPr txBox="1"/>
      </xdr:nvSpPr>
      <xdr:spPr>
        <a:xfrm>
          <a:off x="11026775" y="1612900"/>
          <a:ext cx="517072" cy="299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F24</a:t>
          </a:r>
        </a:p>
        <a:p>
          <a:endParaRPr lang="es-CL" sz="1600"/>
        </a:p>
      </xdr:txBody>
    </xdr:sp>
    <xdr:clientData/>
  </xdr:twoCellAnchor>
  <xdr:twoCellAnchor>
    <xdr:from>
      <xdr:col>13</xdr:col>
      <xdr:colOff>19050</xdr:colOff>
      <xdr:row>1</xdr:row>
      <xdr:rowOff>82550</xdr:rowOff>
    </xdr:from>
    <xdr:to>
      <xdr:col>13</xdr:col>
      <xdr:colOff>536122</xdr:colOff>
      <xdr:row>2</xdr:row>
      <xdr:rowOff>175533</xdr:rowOff>
    </xdr:to>
    <xdr:sp macro="" textlink="">
      <xdr:nvSpPr>
        <xdr:cNvPr id="17" name="CuadroTexto 63">
          <a:extLst>
            <a:ext uri="{FF2B5EF4-FFF2-40B4-BE49-F238E27FC236}">
              <a16:creationId xmlns:a16="http://schemas.microsoft.com/office/drawing/2014/main" id="{4C12E79C-10DF-429A-BE2D-00C55B7D73FB}"/>
            </a:ext>
            <a:ext uri="{147F2762-F138-4A5C-976F-8EAC2B608ADB}">
              <a16:predDERef xmlns:a16="http://schemas.microsoft.com/office/drawing/2014/main" pred="{A201FE49-07D9-4FAC-936B-B1A586BFFA57}"/>
            </a:ext>
          </a:extLst>
        </xdr:cNvPr>
        <xdr:cNvSpPr txBox="1"/>
      </xdr:nvSpPr>
      <xdr:spPr>
        <a:xfrm>
          <a:off x="10306050" y="288925"/>
          <a:ext cx="517072" cy="299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F25</a:t>
          </a:r>
        </a:p>
        <a:p>
          <a:endParaRPr lang="es-CL" sz="1600"/>
        </a:p>
      </xdr:txBody>
    </xdr:sp>
    <xdr:clientData/>
  </xdr:twoCellAnchor>
  <xdr:twoCellAnchor>
    <xdr:from>
      <xdr:col>13</xdr:col>
      <xdr:colOff>460375</xdr:colOff>
      <xdr:row>2</xdr:row>
      <xdr:rowOff>127000</xdr:rowOff>
    </xdr:from>
    <xdr:to>
      <xdr:col>13</xdr:col>
      <xdr:colOff>460375</xdr:colOff>
      <xdr:row>3</xdr:row>
      <xdr:rowOff>174625</xdr:rowOff>
    </xdr:to>
    <xdr:cxnSp macro="">
      <xdr:nvCxnSpPr>
        <xdr:cNvPr id="64" name="Conector recto de flecha 63">
          <a:extLst>
            <a:ext uri="{FF2B5EF4-FFF2-40B4-BE49-F238E27FC236}">
              <a16:creationId xmlns:a16="http://schemas.microsoft.com/office/drawing/2014/main" id="{C4492240-B046-4D21-9BA6-BE8415848A27}"/>
            </a:ext>
          </a:extLst>
        </xdr:cNvPr>
        <xdr:cNvCxnSpPr>
          <a:cxnSpLocks/>
        </xdr:cNvCxnSpPr>
      </xdr:nvCxnSpPr>
      <xdr:spPr>
        <a:xfrm flipV="1">
          <a:off x="10747375" y="539750"/>
          <a:ext cx="0" cy="317500"/>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14</xdr:col>
      <xdr:colOff>9526</xdr:colOff>
      <xdr:row>8</xdr:row>
      <xdr:rowOff>6351</xdr:rowOff>
    </xdr:from>
    <xdr:to>
      <xdr:col>14</xdr:col>
      <xdr:colOff>15875</xdr:colOff>
      <xdr:row>10</xdr:row>
      <xdr:rowOff>63500</xdr:rowOff>
    </xdr:to>
    <xdr:cxnSp macro="">
      <xdr:nvCxnSpPr>
        <xdr:cNvPr id="70" name="Conector recto de flecha 69">
          <a:extLst>
            <a:ext uri="{FF2B5EF4-FFF2-40B4-BE49-F238E27FC236}">
              <a16:creationId xmlns:a16="http://schemas.microsoft.com/office/drawing/2014/main" id="{3AC933EF-CF91-4A44-9E9E-79A35E64C4CA}"/>
            </a:ext>
          </a:extLst>
        </xdr:cNvPr>
        <xdr:cNvCxnSpPr>
          <a:cxnSpLocks/>
        </xdr:cNvCxnSpPr>
      </xdr:nvCxnSpPr>
      <xdr:spPr>
        <a:xfrm flipH="1" flipV="1">
          <a:off x="11058526" y="1609726"/>
          <a:ext cx="6349" cy="438149"/>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47625</xdr:colOff>
      <xdr:row>20</xdr:row>
      <xdr:rowOff>171450</xdr:rowOff>
    </xdr:from>
    <xdr:to>
      <xdr:col>1</xdr:col>
      <xdr:colOff>508000</xdr:colOff>
      <xdr:row>20</xdr:row>
      <xdr:rowOff>171451</xdr:rowOff>
    </xdr:to>
    <xdr:cxnSp macro="">
      <xdr:nvCxnSpPr>
        <xdr:cNvPr id="3" name="Conector recto de flecha 10">
          <a:extLst>
            <a:ext uri="{FF2B5EF4-FFF2-40B4-BE49-F238E27FC236}">
              <a16:creationId xmlns:a16="http://schemas.microsoft.com/office/drawing/2014/main" id="{00000000-0008-0000-0600-000003000000}"/>
            </a:ext>
          </a:extLst>
        </xdr:cNvPr>
        <xdr:cNvCxnSpPr>
          <a:cxnSpLocks/>
        </xdr:cNvCxnSpPr>
      </xdr:nvCxnSpPr>
      <xdr:spPr>
        <a:xfrm>
          <a:off x="809625" y="4314825"/>
          <a:ext cx="460375" cy="1"/>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1</xdr:col>
      <xdr:colOff>514350</xdr:colOff>
      <xdr:row>18</xdr:row>
      <xdr:rowOff>161925</xdr:rowOff>
    </xdr:from>
    <xdr:to>
      <xdr:col>3</xdr:col>
      <xdr:colOff>514350</xdr:colOff>
      <xdr:row>21</xdr:row>
      <xdr:rowOff>180975</xdr:rowOff>
    </xdr:to>
    <xdr:sp macro="" textlink="">
      <xdr:nvSpPr>
        <xdr:cNvPr id="5" name="Rectángulo 55">
          <a:extLst>
            <a:ext uri="{FF2B5EF4-FFF2-40B4-BE49-F238E27FC236}">
              <a16:creationId xmlns:a16="http://schemas.microsoft.com/office/drawing/2014/main" id="{00000000-0008-0000-0600-000005000000}"/>
            </a:ext>
            <a:ext uri="{147F2762-F138-4A5C-976F-8EAC2B608ADB}">
              <a16:predDERef xmlns:a16="http://schemas.microsoft.com/office/drawing/2014/main" pred="{00000000-0008-0000-0600-000003000000}"/>
            </a:ext>
          </a:extLst>
        </xdr:cNvPr>
        <xdr:cNvSpPr/>
      </xdr:nvSpPr>
      <xdr:spPr>
        <a:xfrm>
          <a:off x="1276350" y="3771900"/>
          <a:ext cx="1524000" cy="7429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ctr"/>
          <a:r>
            <a:rPr lang="es-CL" sz="1600"/>
            <a:t>Biodigestores</a:t>
          </a:r>
        </a:p>
      </xdr:txBody>
    </xdr:sp>
    <xdr:clientData/>
  </xdr:twoCellAnchor>
  <xdr:twoCellAnchor>
    <xdr:from>
      <xdr:col>3</xdr:col>
      <xdr:colOff>504825</xdr:colOff>
      <xdr:row>21</xdr:row>
      <xdr:rowOff>0</xdr:rowOff>
    </xdr:from>
    <xdr:to>
      <xdr:col>4</xdr:col>
      <xdr:colOff>203200</xdr:colOff>
      <xdr:row>21</xdr:row>
      <xdr:rowOff>1</xdr:rowOff>
    </xdr:to>
    <xdr:cxnSp macro="">
      <xdr:nvCxnSpPr>
        <xdr:cNvPr id="9" name="Conector recto de flecha 10">
          <a:extLst>
            <a:ext uri="{FF2B5EF4-FFF2-40B4-BE49-F238E27FC236}">
              <a16:creationId xmlns:a16="http://schemas.microsoft.com/office/drawing/2014/main" id="{00000000-0008-0000-0600-000009000000}"/>
            </a:ext>
          </a:extLst>
        </xdr:cNvPr>
        <xdr:cNvCxnSpPr>
          <a:cxnSpLocks/>
        </xdr:cNvCxnSpPr>
      </xdr:nvCxnSpPr>
      <xdr:spPr>
        <a:xfrm>
          <a:off x="2790825" y="4333875"/>
          <a:ext cx="460375" cy="1"/>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2</xdr:col>
      <xdr:colOff>266700</xdr:colOff>
      <xdr:row>16</xdr:row>
      <xdr:rowOff>104775</xdr:rowOff>
    </xdr:from>
    <xdr:to>
      <xdr:col>2</xdr:col>
      <xdr:colOff>266701</xdr:colOff>
      <xdr:row>18</xdr:row>
      <xdr:rowOff>158749</xdr:rowOff>
    </xdr:to>
    <xdr:cxnSp macro="">
      <xdr:nvCxnSpPr>
        <xdr:cNvPr id="11" name="Conector recto de flecha 13">
          <a:extLst>
            <a:ext uri="{FF2B5EF4-FFF2-40B4-BE49-F238E27FC236}">
              <a16:creationId xmlns:a16="http://schemas.microsoft.com/office/drawing/2014/main" id="{00000000-0008-0000-0600-00000B000000}"/>
            </a:ext>
          </a:extLst>
        </xdr:cNvPr>
        <xdr:cNvCxnSpPr>
          <a:cxnSpLocks/>
        </xdr:cNvCxnSpPr>
      </xdr:nvCxnSpPr>
      <xdr:spPr>
        <a:xfrm flipV="1">
          <a:off x="1790700" y="3333750"/>
          <a:ext cx="1" cy="434974"/>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1</xdr:col>
      <xdr:colOff>59532</xdr:colOff>
      <xdr:row>56</xdr:row>
      <xdr:rowOff>95249</xdr:rowOff>
    </xdr:from>
    <xdr:to>
      <xdr:col>7</xdr:col>
      <xdr:colOff>752952</xdr:colOff>
      <xdr:row>57</xdr:row>
      <xdr:rowOff>80009</xdr:rowOff>
    </xdr:to>
    <xdr:pic>
      <xdr:nvPicPr>
        <xdr:cNvPr id="15" name="Imagen 14">
          <a:extLst>
            <a:ext uri="{FF2B5EF4-FFF2-40B4-BE49-F238E27FC236}">
              <a16:creationId xmlns:a16="http://schemas.microsoft.com/office/drawing/2014/main" id="{97824808-DB6A-4EEF-9E1D-1E7408DC186B}"/>
            </a:ext>
            <a:ext uri="{147F2762-F138-4A5C-976F-8EAC2B608ADB}">
              <a16:predDERef xmlns:a16="http://schemas.microsoft.com/office/drawing/2014/main" pred="{00000000-0008-0000-0600-00000B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43303" y="12624706"/>
          <a:ext cx="5396049" cy="1807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59531</xdr:colOff>
      <xdr:row>59</xdr:row>
      <xdr:rowOff>107157</xdr:rowOff>
    </xdr:from>
    <xdr:to>
      <xdr:col>7</xdr:col>
      <xdr:colOff>760571</xdr:colOff>
      <xdr:row>60</xdr:row>
      <xdr:rowOff>103823</xdr:rowOff>
    </xdr:to>
    <xdr:pic>
      <xdr:nvPicPr>
        <xdr:cNvPr id="16" name="Imagen 15">
          <a:extLst>
            <a:ext uri="{FF2B5EF4-FFF2-40B4-BE49-F238E27FC236}">
              <a16:creationId xmlns:a16="http://schemas.microsoft.com/office/drawing/2014/main" id="{C412B607-4DF7-4C38-80E6-56891002A5AD}"/>
            </a:ext>
            <a:ext uri="{147F2762-F138-4A5C-976F-8EAC2B608ADB}">
              <a16:predDERef xmlns:a16="http://schemas.microsoft.com/office/drawing/2014/main" pred="{9ABD85D5-2681-4C32-9487-991DC90DF418}"/>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43302" y="13202671"/>
          <a:ext cx="5403669" cy="1817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642937</xdr:colOff>
      <xdr:row>53</xdr:row>
      <xdr:rowOff>71437</xdr:rowOff>
    </xdr:from>
    <xdr:to>
      <xdr:col>6</xdr:col>
      <xdr:colOff>490537</xdr:colOff>
      <xdr:row>54</xdr:row>
      <xdr:rowOff>40957</xdr:rowOff>
    </xdr:to>
    <xdr:pic>
      <xdr:nvPicPr>
        <xdr:cNvPr id="17" name="Imagen 16">
          <a:extLst>
            <a:ext uri="{FF2B5EF4-FFF2-40B4-BE49-F238E27FC236}">
              <a16:creationId xmlns:a16="http://schemas.microsoft.com/office/drawing/2014/main" id="{2025FD3E-DD89-4241-8D50-FC214CEA88A2}"/>
            </a:ext>
            <a:ext uri="{147F2762-F138-4A5C-976F-8EAC2B608ADB}">
              <a16:predDERef xmlns:a16="http://schemas.microsoft.com/office/drawing/2014/main" pred="{9C7FACCB-942E-4FAE-94D7-A494442BB437}"/>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426708" y="12034837"/>
          <a:ext cx="3766458" cy="1545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444500</xdr:colOff>
      <xdr:row>62</xdr:row>
      <xdr:rowOff>88900</xdr:rowOff>
    </xdr:from>
    <xdr:to>
      <xdr:col>5</xdr:col>
      <xdr:colOff>22860</xdr:colOff>
      <xdr:row>63</xdr:row>
      <xdr:rowOff>71120</xdr:rowOff>
    </xdr:to>
    <xdr:pic>
      <xdr:nvPicPr>
        <xdr:cNvPr id="10" name="Imagen 9">
          <a:extLst>
            <a:ext uri="{FF2B5EF4-FFF2-40B4-BE49-F238E27FC236}">
              <a16:creationId xmlns:a16="http://schemas.microsoft.com/office/drawing/2014/main" id="{9C0F1402-9EA7-46D4-9BE2-9D79611AAE3A}"/>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806700" y="11582400"/>
          <a:ext cx="1153160" cy="160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431800</xdr:colOff>
      <xdr:row>65</xdr:row>
      <xdr:rowOff>76200</xdr:rowOff>
    </xdr:from>
    <xdr:to>
      <xdr:col>5</xdr:col>
      <xdr:colOff>71120</xdr:colOff>
      <xdr:row>66</xdr:row>
      <xdr:rowOff>45720</xdr:rowOff>
    </xdr:to>
    <xdr:pic>
      <xdr:nvPicPr>
        <xdr:cNvPr id="12" name="Imagen 11">
          <a:extLst>
            <a:ext uri="{FF2B5EF4-FFF2-40B4-BE49-F238E27FC236}">
              <a16:creationId xmlns:a16="http://schemas.microsoft.com/office/drawing/2014/main" id="{5E83915E-DC84-420B-8B98-762C188C27E3}"/>
            </a:ext>
          </a:extLst>
        </xdr:cNvPr>
        <xdr:cNvPicPr>
          <a:picLocks noChangeAspect="1" noChangeArrowheads="1"/>
        </xdr:cNvPicPr>
      </xdr:nvPicPr>
      <xdr:blipFill>
        <a:blip xmlns:r="http://schemas.openxmlformats.org/officeDocument/2006/relationships" r:embed="rId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94000" y="12103100"/>
          <a:ext cx="1214120" cy="160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190500</xdr:colOff>
      <xdr:row>21</xdr:row>
      <xdr:rowOff>142875</xdr:rowOff>
    </xdr:from>
    <xdr:to>
      <xdr:col>3</xdr:col>
      <xdr:colOff>190500</xdr:colOff>
      <xdr:row>21</xdr:row>
      <xdr:rowOff>142876</xdr:rowOff>
    </xdr:to>
    <xdr:cxnSp macro="">
      <xdr:nvCxnSpPr>
        <xdr:cNvPr id="3" name="Conector recto de flecha 2">
          <a:extLst>
            <a:ext uri="{FF2B5EF4-FFF2-40B4-BE49-F238E27FC236}">
              <a16:creationId xmlns:a16="http://schemas.microsoft.com/office/drawing/2014/main" id="{805B9F05-FB6D-4440-B3B2-3304D4D14433}"/>
            </a:ext>
          </a:extLst>
        </xdr:cNvPr>
        <xdr:cNvCxnSpPr>
          <a:endCxn id="4" idx="1"/>
        </xdr:cNvCxnSpPr>
      </xdr:nvCxnSpPr>
      <xdr:spPr>
        <a:xfrm flipV="1">
          <a:off x="952500" y="4397375"/>
          <a:ext cx="1524000" cy="1"/>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3</xdr:col>
      <xdr:colOff>190500</xdr:colOff>
      <xdr:row>19</xdr:row>
      <xdr:rowOff>174625</xdr:rowOff>
    </xdr:from>
    <xdr:to>
      <xdr:col>5</xdr:col>
      <xdr:colOff>190500</xdr:colOff>
      <xdr:row>23</xdr:row>
      <xdr:rowOff>111125</xdr:rowOff>
    </xdr:to>
    <xdr:sp macro="" textlink="">
      <xdr:nvSpPr>
        <xdr:cNvPr id="4" name="Rectángulo 3">
          <a:extLst>
            <a:ext uri="{FF2B5EF4-FFF2-40B4-BE49-F238E27FC236}">
              <a16:creationId xmlns:a16="http://schemas.microsoft.com/office/drawing/2014/main" id="{1DDB26F6-91E5-4E4C-9CA3-BE378FCE7A84}"/>
            </a:ext>
          </a:extLst>
        </xdr:cNvPr>
        <xdr:cNvSpPr/>
      </xdr:nvSpPr>
      <xdr:spPr>
        <a:xfrm>
          <a:off x="2476500" y="4032250"/>
          <a:ext cx="1524000" cy="7302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L" sz="1600"/>
            <a:t>Absorbedor</a:t>
          </a:r>
        </a:p>
      </xdr:txBody>
    </xdr:sp>
    <xdr:clientData/>
  </xdr:twoCellAnchor>
  <xdr:twoCellAnchor>
    <xdr:from>
      <xdr:col>1</xdr:col>
      <xdr:colOff>206375</xdr:colOff>
      <xdr:row>23</xdr:row>
      <xdr:rowOff>111126</xdr:rowOff>
    </xdr:from>
    <xdr:to>
      <xdr:col>4</xdr:col>
      <xdr:colOff>190500</xdr:colOff>
      <xdr:row>27</xdr:row>
      <xdr:rowOff>63500</xdr:rowOff>
    </xdr:to>
    <xdr:cxnSp macro="">
      <xdr:nvCxnSpPr>
        <xdr:cNvPr id="5" name="Conector: angular 4">
          <a:extLst>
            <a:ext uri="{FF2B5EF4-FFF2-40B4-BE49-F238E27FC236}">
              <a16:creationId xmlns:a16="http://schemas.microsoft.com/office/drawing/2014/main" id="{043C5013-819D-4AA8-8AA7-A1317BB0FA3C}"/>
            </a:ext>
          </a:extLst>
        </xdr:cNvPr>
        <xdr:cNvCxnSpPr>
          <a:stCxn id="4" idx="2"/>
        </xdr:cNvCxnSpPr>
      </xdr:nvCxnSpPr>
      <xdr:spPr>
        <a:xfrm rot="5400000">
          <a:off x="1714501" y="4016375"/>
          <a:ext cx="777874" cy="2270125"/>
        </a:xfrm>
        <a:prstGeom prst="bentConnector3">
          <a:avLst/>
        </a:prstGeom>
        <a:ln w="12700">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1</xdr:col>
      <xdr:colOff>723899</xdr:colOff>
      <xdr:row>20</xdr:row>
      <xdr:rowOff>27673</xdr:rowOff>
    </xdr:from>
    <xdr:to>
      <xdr:col>2</xdr:col>
      <xdr:colOff>410934</xdr:colOff>
      <xdr:row>21</xdr:row>
      <xdr:rowOff>145601</xdr:rowOff>
    </xdr:to>
    <xdr:sp macro="" textlink="">
      <xdr:nvSpPr>
        <xdr:cNvPr id="6" name="CuadroTexto 39">
          <a:extLst>
            <a:ext uri="{FF2B5EF4-FFF2-40B4-BE49-F238E27FC236}">
              <a16:creationId xmlns:a16="http://schemas.microsoft.com/office/drawing/2014/main" id="{45B8EFE1-48D7-4E48-AE32-A7E8A0B8F20A}"/>
            </a:ext>
          </a:extLst>
        </xdr:cNvPr>
        <xdr:cNvSpPr txBox="1"/>
      </xdr:nvSpPr>
      <xdr:spPr>
        <a:xfrm>
          <a:off x="1485899" y="4075798"/>
          <a:ext cx="449035" cy="3243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F2</a:t>
          </a:r>
        </a:p>
      </xdr:txBody>
    </xdr:sp>
    <xdr:clientData/>
  </xdr:twoCellAnchor>
  <xdr:twoCellAnchor>
    <xdr:from>
      <xdr:col>5</xdr:col>
      <xdr:colOff>769256</xdr:colOff>
      <xdr:row>20</xdr:row>
      <xdr:rowOff>25405</xdr:rowOff>
    </xdr:from>
    <xdr:to>
      <xdr:col>5</xdr:col>
      <xdr:colOff>1218291</xdr:colOff>
      <xdr:row>21</xdr:row>
      <xdr:rowOff>143333</xdr:rowOff>
    </xdr:to>
    <xdr:sp macro="" textlink="">
      <xdr:nvSpPr>
        <xdr:cNvPr id="7" name="CuadroTexto 46">
          <a:extLst>
            <a:ext uri="{FF2B5EF4-FFF2-40B4-BE49-F238E27FC236}">
              <a16:creationId xmlns:a16="http://schemas.microsoft.com/office/drawing/2014/main" id="{6E583819-6AF9-4EB7-A3DC-C516AA4F7D41}"/>
            </a:ext>
          </a:extLst>
        </xdr:cNvPr>
        <xdr:cNvSpPr txBox="1"/>
      </xdr:nvSpPr>
      <xdr:spPr>
        <a:xfrm>
          <a:off x="4579256" y="4073530"/>
          <a:ext cx="449035" cy="3243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F6</a:t>
          </a:r>
        </a:p>
      </xdr:txBody>
    </xdr:sp>
    <xdr:clientData/>
  </xdr:twoCellAnchor>
  <xdr:twoCellAnchor>
    <xdr:from>
      <xdr:col>1</xdr:col>
      <xdr:colOff>571500</xdr:colOff>
      <xdr:row>23</xdr:row>
      <xdr:rowOff>174625</xdr:rowOff>
    </xdr:from>
    <xdr:to>
      <xdr:col>2</xdr:col>
      <xdr:colOff>258535</xdr:colOff>
      <xdr:row>25</xdr:row>
      <xdr:rowOff>102053</xdr:rowOff>
    </xdr:to>
    <xdr:sp macro="" textlink="">
      <xdr:nvSpPr>
        <xdr:cNvPr id="8" name="CuadroTexto 49">
          <a:extLst>
            <a:ext uri="{FF2B5EF4-FFF2-40B4-BE49-F238E27FC236}">
              <a16:creationId xmlns:a16="http://schemas.microsoft.com/office/drawing/2014/main" id="{4C752938-88B7-47D1-8BB9-AE8F2B04D491}"/>
            </a:ext>
          </a:extLst>
        </xdr:cNvPr>
        <xdr:cNvSpPr txBox="1"/>
      </xdr:nvSpPr>
      <xdr:spPr>
        <a:xfrm>
          <a:off x="1333500" y="4826000"/>
          <a:ext cx="449035" cy="3401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F4</a:t>
          </a:r>
        </a:p>
      </xdr:txBody>
    </xdr:sp>
    <xdr:clientData/>
  </xdr:twoCellAnchor>
  <xdr:twoCellAnchor>
    <xdr:from>
      <xdr:col>4</xdr:col>
      <xdr:colOff>174625</xdr:colOff>
      <xdr:row>17</xdr:row>
      <xdr:rowOff>165553</xdr:rowOff>
    </xdr:from>
    <xdr:to>
      <xdr:col>5</xdr:col>
      <xdr:colOff>206375</xdr:colOff>
      <xdr:row>19</xdr:row>
      <xdr:rowOff>174626</xdr:rowOff>
    </xdr:to>
    <xdr:cxnSp macro="">
      <xdr:nvCxnSpPr>
        <xdr:cNvPr id="9" name="Conector: angular 8">
          <a:extLst>
            <a:ext uri="{FF2B5EF4-FFF2-40B4-BE49-F238E27FC236}">
              <a16:creationId xmlns:a16="http://schemas.microsoft.com/office/drawing/2014/main" id="{40CDC697-535F-482C-88F2-B498A3706A00}"/>
            </a:ext>
          </a:extLst>
        </xdr:cNvPr>
        <xdr:cNvCxnSpPr>
          <a:cxnSpLocks/>
          <a:stCxn id="10" idx="1"/>
        </xdr:cNvCxnSpPr>
      </xdr:nvCxnSpPr>
      <xdr:spPr>
        <a:xfrm rot="10800000" flipV="1">
          <a:off x="3222625" y="3610428"/>
          <a:ext cx="793750" cy="421823"/>
        </a:xfrm>
        <a:prstGeom prst="bentConnector3">
          <a:avLst>
            <a:gd name="adj1" fmla="val 100000"/>
          </a:avLst>
        </a:prstGeom>
        <a:ln w="12700">
          <a:solidFill>
            <a:srgbClr val="000000"/>
          </a:solidFill>
          <a:prstDash val="solid"/>
          <a:tailEnd type="triangle"/>
        </a:ln>
        <a:effec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206375</xdr:colOff>
      <xdr:row>17</xdr:row>
      <xdr:rowOff>15875</xdr:rowOff>
    </xdr:from>
    <xdr:to>
      <xdr:col>5</xdr:col>
      <xdr:colOff>723447</xdr:colOff>
      <xdr:row>18</xdr:row>
      <xdr:rowOff>108858</xdr:rowOff>
    </xdr:to>
    <xdr:sp macro="" textlink="">
      <xdr:nvSpPr>
        <xdr:cNvPr id="10" name="CuadroTexto 9">
          <a:extLst>
            <a:ext uri="{FF2B5EF4-FFF2-40B4-BE49-F238E27FC236}">
              <a16:creationId xmlns:a16="http://schemas.microsoft.com/office/drawing/2014/main" id="{45C8E4BF-9432-4819-8338-3B448801BABB}"/>
            </a:ext>
          </a:extLst>
        </xdr:cNvPr>
        <xdr:cNvSpPr txBox="1"/>
      </xdr:nvSpPr>
      <xdr:spPr>
        <a:xfrm>
          <a:off x="4016375" y="3460750"/>
          <a:ext cx="517072" cy="299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F8</a:t>
          </a:r>
        </a:p>
      </xdr:txBody>
    </xdr:sp>
    <xdr:clientData/>
  </xdr:twoCellAnchor>
  <xdr:twoCellAnchor>
    <xdr:from>
      <xdr:col>5</xdr:col>
      <xdr:colOff>206375</xdr:colOff>
      <xdr:row>21</xdr:row>
      <xdr:rowOff>174625</xdr:rowOff>
    </xdr:from>
    <xdr:to>
      <xdr:col>5</xdr:col>
      <xdr:colOff>1206500</xdr:colOff>
      <xdr:row>21</xdr:row>
      <xdr:rowOff>174625</xdr:rowOff>
    </xdr:to>
    <xdr:cxnSp macro="">
      <xdr:nvCxnSpPr>
        <xdr:cNvPr id="11" name="Conector recto de flecha 10">
          <a:extLst>
            <a:ext uri="{FF2B5EF4-FFF2-40B4-BE49-F238E27FC236}">
              <a16:creationId xmlns:a16="http://schemas.microsoft.com/office/drawing/2014/main" id="{857D71BE-BB21-48CC-B958-EC4130125048}"/>
            </a:ext>
          </a:extLst>
        </xdr:cNvPr>
        <xdr:cNvCxnSpPr>
          <a:cxnSpLocks/>
        </xdr:cNvCxnSpPr>
      </xdr:nvCxnSpPr>
      <xdr:spPr>
        <a:xfrm>
          <a:off x="4016375" y="4429125"/>
          <a:ext cx="1000125" cy="0"/>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15875</xdr:colOff>
      <xdr:row>24</xdr:row>
      <xdr:rowOff>47625</xdr:rowOff>
    </xdr:from>
    <xdr:to>
      <xdr:col>2</xdr:col>
      <xdr:colOff>777875</xdr:colOff>
      <xdr:row>24</xdr:row>
      <xdr:rowOff>47625</xdr:rowOff>
    </xdr:to>
    <xdr:cxnSp macro="">
      <xdr:nvCxnSpPr>
        <xdr:cNvPr id="16" name="Conector recto de flecha 15">
          <a:extLst>
            <a:ext uri="{FF2B5EF4-FFF2-40B4-BE49-F238E27FC236}">
              <a16:creationId xmlns:a16="http://schemas.microsoft.com/office/drawing/2014/main" id="{682712DC-EF01-4551-85DC-814743729346}"/>
            </a:ext>
          </a:extLst>
        </xdr:cNvPr>
        <xdr:cNvCxnSpPr>
          <a:cxnSpLocks/>
          <a:endCxn id="18" idx="1"/>
        </xdr:cNvCxnSpPr>
      </xdr:nvCxnSpPr>
      <xdr:spPr>
        <a:xfrm>
          <a:off x="777875" y="4572000"/>
          <a:ext cx="1524000" cy="0"/>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4</xdr:col>
      <xdr:colOff>730250</xdr:colOff>
      <xdr:row>24</xdr:row>
      <xdr:rowOff>63500</xdr:rowOff>
    </xdr:from>
    <xdr:to>
      <xdr:col>5</xdr:col>
      <xdr:colOff>317500</xdr:colOff>
      <xdr:row>24</xdr:row>
      <xdr:rowOff>63500</xdr:rowOff>
    </xdr:to>
    <xdr:cxnSp macro="">
      <xdr:nvCxnSpPr>
        <xdr:cNvPr id="17" name="Conector recto de flecha 16">
          <a:extLst>
            <a:ext uri="{FF2B5EF4-FFF2-40B4-BE49-F238E27FC236}">
              <a16:creationId xmlns:a16="http://schemas.microsoft.com/office/drawing/2014/main" id="{EFABE8C3-72EF-4ADF-9416-1889ACBCCA8B}"/>
            </a:ext>
          </a:extLst>
        </xdr:cNvPr>
        <xdr:cNvCxnSpPr>
          <a:cxnSpLocks/>
          <a:stCxn id="18" idx="3"/>
        </xdr:cNvCxnSpPr>
      </xdr:nvCxnSpPr>
      <xdr:spPr>
        <a:xfrm>
          <a:off x="3825875" y="4587875"/>
          <a:ext cx="349250" cy="0"/>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2</xdr:col>
      <xdr:colOff>777875</xdr:colOff>
      <xdr:row>22</xdr:row>
      <xdr:rowOff>111125</xdr:rowOff>
    </xdr:from>
    <xdr:to>
      <xdr:col>4</xdr:col>
      <xdr:colOff>730250</xdr:colOff>
      <xdr:row>26</xdr:row>
      <xdr:rowOff>15875</xdr:rowOff>
    </xdr:to>
    <xdr:sp macro="" textlink="">
      <xdr:nvSpPr>
        <xdr:cNvPr id="18" name="Rectángulo 57">
          <a:extLst>
            <a:ext uri="{FF2B5EF4-FFF2-40B4-BE49-F238E27FC236}">
              <a16:creationId xmlns:a16="http://schemas.microsoft.com/office/drawing/2014/main" id="{E97F3072-3899-4648-8E5B-69E118CBA977}"/>
            </a:ext>
          </a:extLst>
        </xdr:cNvPr>
        <xdr:cNvSpPr/>
      </xdr:nvSpPr>
      <xdr:spPr>
        <a:xfrm>
          <a:off x="2301875" y="4222750"/>
          <a:ext cx="1524000" cy="7302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L" sz="1600"/>
            <a:t>Reactor Aeróbico</a:t>
          </a:r>
        </a:p>
      </xdr:txBody>
    </xdr:sp>
    <xdr:clientData/>
  </xdr:twoCellAnchor>
  <xdr:twoCellAnchor>
    <xdr:from>
      <xdr:col>1</xdr:col>
      <xdr:colOff>594631</xdr:colOff>
      <xdr:row>22</xdr:row>
      <xdr:rowOff>152405</xdr:rowOff>
    </xdr:from>
    <xdr:to>
      <xdr:col>2</xdr:col>
      <xdr:colOff>281666</xdr:colOff>
      <xdr:row>24</xdr:row>
      <xdr:rowOff>48083</xdr:rowOff>
    </xdr:to>
    <xdr:sp macro="" textlink="">
      <xdr:nvSpPr>
        <xdr:cNvPr id="19" name="CuadroTexto 46">
          <a:extLst>
            <a:ext uri="{FF2B5EF4-FFF2-40B4-BE49-F238E27FC236}">
              <a16:creationId xmlns:a16="http://schemas.microsoft.com/office/drawing/2014/main" id="{DAF88C3B-FA98-4056-9AB1-0D77785D7257}"/>
            </a:ext>
          </a:extLst>
        </xdr:cNvPr>
        <xdr:cNvSpPr txBox="1"/>
      </xdr:nvSpPr>
      <xdr:spPr>
        <a:xfrm>
          <a:off x="1356631" y="4264030"/>
          <a:ext cx="449035" cy="3084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F6</a:t>
          </a:r>
        </a:p>
      </xdr:txBody>
    </xdr:sp>
    <xdr:clientData/>
  </xdr:twoCellAnchor>
  <xdr:twoCellAnchor>
    <xdr:from>
      <xdr:col>4</xdr:col>
      <xdr:colOff>22225</xdr:colOff>
      <xdr:row>20</xdr:row>
      <xdr:rowOff>73025</xdr:rowOff>
    </xdr:from>
    <xdr:to>
      <xdr:col>4</xdr:col>
      <xdr:colOff>471260</xdr:colOff>
      <xdr:row>21</xdr:row>
      <xdr:rowOff>130628</xdr:rowOff>
    </xdr:to>
    <xdr:sp macro="" textlink="">
      <xdr:nvSpPr>
        <xdr:cNvPr id="20" name="CuadroTexto 48">
          <a:extLst>
            <a:ext uri="{FF2B5EF4-FFF2-40B4-BE49-F238E27FC236}">
              <a16:creationId xmlns:a16="http://schemas.microsoft.com/office/drawing/2014/main" id="{301E80BF-1DF3-47F1-B320-3184E0900B41}"/>
            </a:ext>
            <a:ext uri="{147F2762-F138-4A5C-976F-8EAC2B608ADB}">
              <a16:predDERef xmlns:a16="http://schemas.microsoft.com/office/drawing/2014/main" pred="{455324CB-0AF8-4A5F-AA0F-0FDED0E0CDAA}"/>
            </a:ext>
          </a:extLst>
        </xdr:cNvPr>
        <xdr:cNvSpPr txBox="1"/>
      </xdr:nvSpPr>
      <xdr:spPr>
        <a:xfrm>
          <a:off x="3117850" y="3787775"/>
          <a:ext cx="449035" cy="2481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F9</a:t>
          </a:r>
        </a:p>
      </xdr:txBody>
    </xdr:sp>
    <xdr:clientData/>
  </xdr:twoCellAnchor>
  <xdr:twoCellAnchor>
    <xdr:from>
      <xdr:col>1</xdr:col>
      <xdr:colOff>290286</xdr:colOff>
      <xdr:row>21</xdr:row>
      <xdr:rowOff>124734</xdr:rowOff>
    </xdr:from>
    <xdr:to>
      <xdr:col>3</xdr:col>
      <xdr:colOff>15875</xdr:colOff>
      <xdr:row>22</xdr:row>
      <xdr:rowOff>111126</xdr:rowOff>
    </xdr:to>
    <xdr:cxnSp macro="">
      <xdr:nvCxnSpPr>
        <xdr:cNvPr id="21" name="Conector: angular 20">
          <a:extLst>
            <a:ext uri="{FF2B5EF4-FFF2-40B4-BE49-F238E27FC236}">
              <a16:creationId xmlns:a16="http://schemas.microsoft.com/office/drawing/2014/main" id="{2B3F3B2B-931A-4BDE-A006-D8EDC4277307}"/>
            </a:ext>
          </a:extLst>
        </xdr:cNvPr>
        <xdr:cNvCxnSpPr>
          <a:cxnSpLocks/>
          <a:endCxn id="23" idx="2"/>
        </xdr:cNvCxnSpPr>
      </xdr:nvCxnSpPr>
      <xdr:spPr>
        <a:xfrm rot="10800000">
          <a:off x="1052286" y="4029984"/>
          <a:ext cx="1297214" cy="192767"/>
        </a:xfrm>
        <a:prstGeom prst="bentConnector2">
          <a:avLst/>
        </a:prstGeom>
        <a:ln w="12700">
          <a:solidFill>
            <a:srgbClr val="000000"/>
          </a:solidFill>
          <a:prstDash val="solid"/>
          <a:tailEnd type="triangle"/>
        </a:ln>
        <a:effec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730251</xdr:colOff>
      <xdr:row>21</xdr:row>
      <xdr:rowOff>6576</xdr:rowOff>
    </xdr:from>
    <xdr:to>
      <xdr:col>4</xdr:col>
      <xdr:colOff>22226</xdr:colOff>
      <xdr:row>22</xdr:row>
      <xdr:rowOff>111124</xdr:rowOff>
    </xdr:to>
    <xdr:cxnSp macro="">
      <xdr:nvCxnSpPr>
        <xdr:cNvPr id="22" name="Conector: angular 21">
          <a:extLst>
            <a:ext uri="{FF2B5EF4-FFF2-40B4-BE49-F238E27FC236}">
              <a16:creationId xmlns:a16="http://schemas.microsoft.com/office/drawing/2014/main" id="{0EFA8A38-9C81-4FC4-A153-5ED49825B132}"/>
            </a:ext>
          </a:extLst>
        </xdr:cNvPr>
        <xdr:cNvCxnSpPr>
          <a:cxnSpLocks/>
          <a:stCxn id="20" idx="1"/>
          <a:endCxn id="18" idx="0"/>
        </xdr:cNvCxnSpPr>
      </xdr:nvCxnSpPr>
      <xdr:spPr>
        <a:xfrm rot="10800000" flipV="1">
          <a:off x="3063876" y="3930876"/>
          <a:ext cx="53975" cy="304573"/>
        </a:xfrm>
        <a:prstGeom prst="bentConnector2">
          <a:avLst/>
        </a:prstGeom>
        <a:ln w="12700">
          <a:solidFill>
            <a:srgbClr val="000000"/>
          </a:solidFill>
          <a:prstDash val="solid"/>
          <a:tailEnd type="triangle"/>
        </a:ln>
        <a:effec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31750</xdr:colOff>
      <xdr:row>20</xdr:row>
      <xdr:rowOff>31750</xdr:rowOff>
    </xdr:from>
    <xdr:to>
      <xdr:col>1</xdr:col>
      <xdr:colOff>548822</xdr:colOff>
      <xdr:row>21</xdr:row>
      <xdr:rowOff>124733</xdr:rowOff>
    </xdr:to>
    <xdr:sp macro="" textlink="">
      <xdr:nvSpPr>
        <xdr:cNvPr id="23" name="CuadroTexto 22">
          <a:extLst>
            <a:ext uri="{FF2B5EF4-FFF2-40B4-BE49-F238E27FC236}">
              <a16:creationId xmlns:a16="http://schemas.microsoft.com/office/drawing/2014/main" id="{96BCF8B3-B178-40CF-A5A6-3B928075A011}"/>
            </a:ext>
          </a:extLst>
        </xdr:cNvPr>
        <xdr:cNvSpPr txBox="1"/>
      </xdr:nvSpPr>
      <xdr:spPr>
        <a:xfrm>
          <a:off x="793750" y="3746500"/>
          <a:ext cx="517072" cy="283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F8</a:t>
          </a:r>
        </a:p>
      </xdr:txBody>
    </xdr:sp>
    <xdr:clientData/>
  </xdr:twoCellAnchor>
  <xdr:twoCellAnchor>
    <xdr:from>
      <xdr:col>5</xdr:col>
      <xdr:colOff>28575</xdr:colOff>
      <xdr:row>24</xdr:row>
      <xdr:rowOff>95250</xdr:rowOff>
    </xdr:from>
    <xdr:to>
      <xdr:col>5</xdr:col>
      <xdr:colOff>533400</xdr:colOff>
      <xdr:row>25</xdr:row>
      <xdr:rowOff>190500</xdr:rowOff>
    </xdr:to>
    <xdr:sp macro="" textlink="">
      <xdr:nvSpPr>
        <xdr:cNvPr id="2" name="CuadroTexto 24">
          <a:extLst>
            <a:ext uri="{FF2B5EF4-FFF2-40B4-BE49-F238E27FC236}">
              <a16:creationId xmlns:a16="http://schemas.microsoft.com/office/drawing/2014/main" id="{36DF674C-A212-4C63-955F-6A43C942992D}"/>
            </a:ext>
            <a:ext uri="{147F2762-F138-4A5C-976F-8EAC2B608ADB}">
              <a16:predDERef xmlns:a16="http://schemas.microsoft.com/office/drawing/2014/main" pred="{96BCF8B3-B178-40CF-A5A6-3B928075A011}"/>
            </a:ext>
          </a:extLst>
        </xdr:cNvPr>
        <xdr:cNvSpPr txBox="1"/>
      </xdr:nvSpPr>
      <xdr:spPr>
        <a:xfrm>
          <a:off x="3886200" y="4619625"/>
          <a:ext cx="50482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F7</a:t>
          </a:r>
        </a:p>
        <a:p>
          <a:endParaRPr lang="es-CL" sz="1600"/>
        </a:p>
      </xdr:txBody>
    </xdr:sp>
    <xdr:clientData/>
  </xdr:twoCellAnchor>
  <xdr:twoCellAnchor>
    <xdr:from>
      <xdr:col>3</xdr:col>
      <xdr:colOff>708025</xdr:colOff>
      <xdr:row>26</xdr:row>
      <xdr:rowOff>25400</xdr:rowOff>
    </xdr:from>
    <xdr:to>
      <xdr:col>4</xdr:col>
      <xdr:colOff>463097</xdr:colOff>
      <xdr:row>27</xdr:row>
      <xdr:rowOff>118383</xdr:rowOff>
    </xdr:to>
    <xdr:sp macro="" textlink="">
      <xdr:nvSpPr>
        <xdr:cNvPr id="26" name="CuadroTexto 63">
          <a:extLst>
            <a:ext uri="{FF2B5EF4-FFF2-40B4-BE49-F238E27FC236}">
              <a16:creationId xmlns:a16="http://schemas.microsoft.com/office/drawing/2014/main" id="{6508474B-10F9-4243-90B2-0031C275B5AD}"/>
            </a:ext>
            <a:ext uri="{147F2762-F138-4A5C-976F-8EAC2B608ADB}">
              <a16:predDERef xmlns:a16="http://schemas.microsoft.com/office/drawing/2014/main" pred="{A201FE49-07D9-4FAC-936B-B1A586BFFA57}"/>
            </a:ext>
          </a:extLst>
        </xdr:cNvPr>
        <xdr:cNvSpPr txBox="1"/>
      </xdr:nvSpPr>
      <xdr:spPr>
        <a:xfrm>
          <a:off x="3041650" y="4962525"/>
          <a:ext cx="517072" cy="299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F24</a:t>
          </a:r>
        </a:p>
        <a:p>
          <a:endParaRPr lang="es-CL" sz="1600"/>
        </a:p>
      </xdr:txBody>
    </xdr:sp>
    <xdr:clientData/>
  </xdr:twoCellAnchor>
  <xdr:twoCellAnchor>
    <xdr:from>
      <xdr:col>2</xdr:col>
      <xdr:colOff>796925</xdr:colOff>
      <xdr:row>20</xdr:row>
      <xdr:rowOff>19050</xdr:rowOff>
    </xdr:from>
    <xdr:to>
      <xdr:col>3</xdr:col>
      <xdr:colOff>504372</xdr:colOff>
      <xdr:row>21</xdr:row>
      <xdr:rowOff>112033</xdr:rowOff>
    </xdr:to>
    <xdr:sp macro="" textlink="">
      <xdr:nvSpPr>
        <xdr:cNvPr id="27" name="CuadroTexto 63">
          <a:extLst>
            <a:ext uri="{FF2B5EF4-FFF2-40B4-BE49-F238E27FC236}">
              <a16:creationId xmlns:a16="http://schemas.microsoft.com/office/drawing/2014/main" id="{E1FC5778-A375-4496-A706-CD307FAE0244}"/>
            </a:ext>
            <a:ext uri="{147F2762-F138-4A5C-976F-8EAC2B608ADB}">
              <a16:predDERef xmlns:a16="http://schemas.microsoft.com/office/drawing/2014/main" pred="{A201FE49-07D9-4FAC-936B-B1A586BFFA57}"/>
            </a:ext>
          </a:extLst>
        </xdr:cNvPr>
        <xdr:cNvSpPr txBox="1"/>
      </xdr:nvSpPr>
      <xdr:spPr>
        <a:xfrm>
          <a:off x="2320925" y="3733800"/>
          <a:ext cx="517072" cy="283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a:t>F25</a:t>
          </a:r>
        </a:p>
        <a:p>
          <a:endParaRPr lang="es-CL" sz="1600"/>
        </a:p>
      </xdr:txBody>
    </xdr:sp>
    <xdr:clientData/>
  </xdr:twoCellAnchor>
  <xdr:twoCellAnchor>
    <xdr:from>
      <xdr:col>3</xdr:col>
      <xdr:colOff>428625</xdr:colOff>
      <xdr:row>21</xdr:row>
      <xdr:rowOff>63500</xdr:rowOff>
    </xdr:from>
    <xdr:to>
      <xdr:col>3</xdr:col>
      <xdr:colOff>428625</xdr:colOff>
      <xdr:row>22</xdr:row>
      <xdr:rowOff>95250</xdr:rowOff>
    </xdr:to>
    <xdr:cxnSp macro="">
      <xdr:nvCxnSpPr>
        <xdr:cNvPr id="28" name="Conector recto de flecha 27">
          <a:extLst>
            <a:ext uri="{FF2B5EF4-FFF2-40B4-BE49-F238E27FC236}">
              <a16:creationId xmlns:a16="http://schemas.microsoft.com/office/drawing/2014/main" id="{5F146E56-B858-4829-9767-58D63D973DF9}"/>
            </a:ext>
          </a:extLst>
        </xdr:cNvPr>
        <xdr:cNvCxnSpPr>
          <a:cxnSpLocks/>
        </xdr:cNvCxnSpPr>
      </xdr:nvCxnSpPr>
      <xdr:spPr>
        <a:xfrm flipV="1">
          <a:off x="2762250" y="3968750"/>
          <a:ext cx="0" cy="238125"/>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3</xdr:col>
      <xdr:colOff>739776</xdr:colOff>
      <xdr:row>26</xdr:row>
      <xdr:rowOff>22226</xdr:rowOff>
    </xdr:from>
    <xdr:to>
      <xdr:col>3</xdr:col>
      <xdr:colOff>746125</xdr:colOff>
      <xdr:row>28</xdr:row>
      <xdr:rowOff>47625</xdr:rowOff>
    </xdr:to>
    <xdr:cxnSp macro="">
      <xdr:nvCxnSpPr>
        <xdr:cNvPr id="29" name="Conector recto de flecha 28">
          <a:extLst>
            <a:ext uri="{FF2B5EF4-FFF2-40B4-BE49-F238E27FC236}">
              <a16:creationId xmlns:a16="http://schemas.microsoft.com/office/drawing/2014/main" id="{118A34E9-AAD8-4D2E-95A5-65B054E526D7}"/>
            </a:ext>
          </a:extLst>
        </xdr:cNvPr>
        <xdr:cNvCxnSpPr>
          <a:cxnSpLocks/>
        </xdr:cNvCxnSpPr>
      </xdr:nvCxnSpPr>
      <xdr:spPr>
        <a:xfrm flipH="1" flipV="1">
          <a:off x="3073401" y="4959351"/>
          <a:ext cx="6349" cy="438149"/>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295275</xdr:colOff>
      <xdr:row>27</xdr:row>
      <xdr:rowOff>133350</xdr:rowOff>
    </xdr:from>
    <xdr:to>
      <xdr:col>4</xdr:col>
      <xdr:colOff>485775</xdr:colOff>
      <xdr:row>33</xdr:row>
      <xdr:rowOff>0</xdr:rowOff>
    </xdr:to>
    <xdr:sp macro="" textlink="">
      <xdr:nvSpPr>
        <xdr:cNvPr id="3" name="Rectángulo 2">
          <a:extLst>
            <a:ext uri="{FF2B5EF4-FFF2-40B4-BE49-F238E27FC236}">
              <a16:creationId xmlns:a16="http://schemas.microsoft.com/office/drawing/2014/main" id="{00000000-0008-0000-0900-000003000000}"/>
            </a:ext>
          </a:extLst>
        </xdr:cNvPr>
        <xdr:cNvSpPr/>
      </xdr:nvSpPr>
      <xdr:spPr>
        <a:xfrm>
          <a:off x="1819275" y="3714750"/>
          <a:ext cx="952500" cy="952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a:p>
      </xdr:txBody>
    </xdr:sp>
    <xdr:clientData/>
  </xdr:twoCellAnchor>
  <xdr:twoCellAnchor>
    <xdr:from>
      <xdr:col>3</xdr:col>
      <xdr:colOff>314325</xdr:colOff>
      <xdr:row>33</xdr:row>
      <xdr:rowOff>5715</xdr:rowOff>
    </xdr:from>
    <xdr:to>
      <xdr:col>4</xdr:col>
      <xdr:colOff>466725</xdr:colOff>
      <xdr:row>34</xdr:row>
      <xdr:rowOff>148590</xdr:rowOff>
    </xdr:to>
    <xdr:sp macro="" textlink="">
      <xdr:nvSpPr>
        <xdr:cNvPr id="4" name="Triángulo isósceles 3">
          <a:extLst>
            <a:ext uri="{FF2B5EF4-FFF2-40B4-BE49-F238E27FC236}">
              <a16:creationId xmlns:a16="http://schemas.microsoft.com/office/drawing/2014/main" id="{00000000-0008-0000-0900-000004000000}"/>
            </a:ext>
            <a:ext uri="{147F2762-F138-4A5C-976F-8EAC2B608ADB}">
              <a16:predDERef xmlns:a16="http://schemas.microsoft.com/office/drawing/2014/main" pred="{00000000-0008-0000-0900-000003000000}"/>
            </a:ext>
          </a:extLst>
        </xdr:cNvPr>
        <xdr:cNvSpPr/>
      </xdr:nvSpPr>
      <xdr:spPr>
        <a:xfrm rot="10800000">
          <a:off x="2600325" y="5139690"/>
          <a:ext cx="914400" cy="48577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a:p>
      </xdr:txBody>
    </xdr:sp>
    <xdr:clientData/>
  </xdr:twoCellAnchor>
  <xdr:twoCellAnchor>
    <xdr:from>
      <xdr:col>1</xdr:col>
      <xdr:colOff>314325</xdr:colOff>
      <xdr:row>28</xdr:row>
      <xdr:rowOff>180975</xdr:rowOff>
    </xdr:from>
    <xdr:to>
      <xdr:col>3</xdr:col>
      <xdr:colOff>314325</xdr:colOff>
      <xdr:row>28</xdr:row>
      <xdr:rowOff>180975</xdr:rowOff>
    </xdr:to>
    <xdr:cxnSp macro="">
      <xdr:nvCxnSpPr>
        <xdr:cNvPr id="2" name="Conector recto de flecha 9">
          <a:extLst>
            <a:ext uri="{FF2B5EF4-FFF2-40B4-BE49-F238E27FC236}">
              <a16:creationId xmlns:a16="http://schemas.microsoft.com/office/drawing/2014/main" id="{48C15B4E-C0AD-4D93-8561-BFFAD61FA1CE}"/>
            </a:ext>
          </a:extLst>
        </xdr:cNvPr>
        <xdr:cNvCxnSpPr>
          <a:cxnSpLocks/>
        </xdr:cNvCxnSpPr>
      </xdr:nvCxnSpPr>
      <xdr:spPr>
        <a:xfrm>
          <a:off x="314325" y="6677025"/>
          <a:ext cx="1524000" cy="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4</xdr:col>
      <xdr:colOff>866</xdr:colOff>
      <xdr:row>34</xdr:row>
      <xdr:rowOff>180109</xdr:rowOff>
    </xdr:from>
    <xdr:to>
      <xdr:col>5</xdr:col>
      <xdr:colOff>866</xdr:colOff>
      <xdr:row>34</xdr:row>
      <xdr:rowOff>180111</xdr:rowOff>
    </xdr:to>
    <xdr:cxnSp macro="">
      <xdr:nvCxnSpPr>
        <xdr:cNvPr id="7" name="Conector recto de flecha 22">
          <a:extLst>
            <a:ext uri="{FF2B5EF4-FFF2-40B4-BE49-F238E27FC236}">
              <a16:creationId xmlns:a16="http://schemas.microsoft.com/office/drawing/2014/main" id="{4028C4A4-3AFF-4BC3-B88D-D52AE1387EDD}"/>
            </a:ext>
          </a:extLst>
        </xdr:cNvPr>
        <xdr:cNvCxnSpPr/>
      </xdr:nvCxnSpPr>
      <xdr:spPr>
        <a:xfrm flipV="1">
          <a:off x="2286866" y="5085484"/>
          <a:ext cx="762000" cy="2"/>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2</xdr:col>
      <xdr:colOff>747712</xdr:colOff>
      <xdr:row>26</xdr:row>
      <xdr:rowOff>147638</xdr:rowOff>
    </xdr:from>
    <xdr:to>
      <xdr:col>4</xdr:col>
      <xdr:colOff>14287</xdr:colOff>
      <xdr:row>27</xdr:row>
      <xdr:rowOff>128588</xdr:rowOff>
    </xdr:to>
    <xdr:cxnSp macro="">
      <xdr:nvCxnSpPr>
        <xdr:cNvPr id="14" name="Conector: angular 13">
          <a:extLst>
            <a:ext uri="{FF2B5EF4-FFF2-40B4-BE49-F238E27FC236}">
              <a16:creationId xmlns:a16="http://schemas.microsoft.com/office/drawing/2014/main" id="{2404CF50-2993-418E-8E02-3EFC3682AC56}"/>
            </a:ext>
          </a:extLst>
        </xdr:cNvPr>
        <xdr:cNvCxnSpPr>
          <a:cxnSpLocks/>
          <a:stCxn id="3" idx="0"/>
        </xdr:cNvCxnSpPr>
      </xdr:nvCxnSpPr>
      <xdr:spPr>
        <a:xfrm rot="16200000" flipV="1">
          <a:off x="1819275" y="3057525"/>
          <a:ext cx="171450" cy="790575"/>
        </a:xfrm>
        <a:prstGeom prst="bentConnector2">
          <a:avLst/>
        </a:prstGeom>
        <a:ln w="19050">
          <a:solidFill>
            <a:srgbClr val="000000"/>
          </a:solidFill>
          <a:prstDash val="solid"/>
          <a:tailEnd type="triangle"/>
        </a:ln>
        <a:effec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304800</xdr:colOff>
      <xdr:row>24</xdr:row>
      <xdr:rowOff>76200</xdr:rowOff>
    </xdr:from>
    <xdr:to>
      <xdr:col>3</xdr:col>
      <xdr:colOff>314326</xdr:colOff>
      <xdr:row>26</xdr:row>
      <xdr:rowOff>148590</xdr:rowOff>
    </xdr:to>
    <xdr:cxnSp macro="">
      <xdr:nvCxnSpPr>
        <xdr:cNvPr id="18" name="Conector recto 17">
          <a:extLst>
            <a:ext uri="{FF2B5EF4-FFF2-40B4-BE49-F238E27FC236}">
              <a16:creationId xmlns:a16="http://schemas.microsoft.com/office/drawing/2014/main" id="{6F3D85D5-4CED-4E66-8C62-275F1991FED8}"/>
            </a:ext>
          </a:extLst>
        </xdr:cNvPr>
        <xdr:cNvCxnSpPr>
          <a:cxnSpLocks/>
        </xdr:cNvCxnSpPr>
      </xdr:nvCxnSpPr>
      <xdr:spPr>
        <a:xfrm flipH="1">
          <a:off x="1828800" y="2924175"/>
          <a:ext cx="9526" cy="443865"/>
        </a:xfrm>
        <a:prstGeom prst="line">
          <a:avLst/>
        </a:prstGeom>
        <a:ln w="19050">
          <a:solidFill>
            <a:srgbClr val="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13</xdr:col>
      <xdr:colOff>10581</xdr:colOff>
      <xdr:row>17</xdr:row>
      <xdr:rowOff>127000</xdr:rowOff>
    </xdr:from>
    <xdr:to>
      <xdr:col>16</xdr:col>
      <xdr:colOff>603250</xdr:colOff>
      <xdr:row>32</xdr:row>
      <xdr:rowOff>147108</xdr:rowOff>
    </xdr:to>
    <xdr:grpSp>
      <xdr:nvGrpSpPr>
        <xdr:cNvPr id="29" name="Grupo 5">
          <a:extLst>
            <a:ext uri="{FF2B5EF4-FFF2-40B4-BE49-F238E27FC236}">
              <a16:creationId xmlns:a16="http://schemas.microsoft.com/office/drawing/2014/main" id="{00000000-0008-0000-0A00-000006000000}"/>
            </a:ext>
          </a:extLst>
        </xdr:cNvPr>
        <xdr:cNvGrpSpPr/>
      </xdr:nvGrpSpPr>
      <xdr:grpSpPr>
        <a:xfrm>
          <a:off x="11345331" y="3381375"/>
          <a:ext cx="2831044" cy="3004608"/>
          <a:chOff x="11440581" y="3016249"/>
          <a:chExt cx="2815169" cy="2877212"/>
        </a:xfrm>
      </xdr:grpSpPr>
      <xdr:grpSp>
        <xdr:nvGrpSpPr>
          <xdr:cNvPr id="31" name="Grupo 32">
            <a:extLst>
              <a:ext uri="{FF2B5EF4-FFF2-40B4-BE49-F238E27FC236}">
                <a16:creationId xmlns:a16="http://schemas.microsoft.com/office/drawing/2014/main" id="{00000000-0008-0000-0A00-000021000000}"/>
              </a:ext>
            </a:extLst>
          </xdr:cNvPr>
          <xdr:cNvGrpSpPr/>
        </xdr:nvGrpSpPr>
        <xdr:grpSpPr>
          <a:xfrm>
            <a:off x="11440581" y="3016249"/>
            <a:ext cx="2815169" cy="2508250"/>
            <a:chOff x="11482915" y="2804583"/>
            <a:chExt cx="2815169" cy="2508250"/>
          </a:xfrm>
        </xdr:grpSpPr>
        <xdr:pic>
          <xdr:nvPicPr>
            <xdr:cNvPr id="35" name="Imagen 10">
              <a:extLst>
                <a:ext uri="{FF2B5EF4-FFF2-40B4-BE49-F238E27FC236}">
                  <a16:creationId xmlns:a16="http://schemas.microsoft.com/office/drawing/2014/main" id="{00000000-0008-0000-0A00-00000B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82915" y="2804583"/>
              <a:ext cx="2815169" cy="2508250"/>
            </a:xfrm>
            <a:prstGeom prst="rect">
              <a:avLst/>
            </a:prstGeom>
            <a:noFill/>
            <a:ln>
              <a:noFill/>
            </a:ln>
          </xdr:spPr>
        </xdr:pic>
        <xdr:cxnSp macro="">
          <xdr:nvCxnSpPr>
            <xdr:cNvPr id="37" name="Conector recto de flecha 11">
              <a:extLst>
                <a:ext uri="{FF2B5EF4-FFF2-40B4-BE49-F238E27FC236}">
                  <a16:creationId xmlns:a16="http://schemas.microsoft.com/office/drawing/2014/main" id="{00000000-0008-0000-0A00-00000C000000}"/>
                </a:ext>
              </a:extLst>
            </xdr:cNvPr>
            <xdr:cNvCxnSpPr/>
          </xdr:nvCxnSpPr>
          <xdr:spPr>
            <a:xfrm>
              <a:off x="14049375" y="3217333"/>
              <a:ext cx="5292" cy="1555750"/>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38" name="Conector recto 29">
              <a:extLst>
                <a:ext uri="{FF2B5EF4-FFF2-40B4-BE49-F238E27FC236}">
                  <a16:creationId xmlns:a16="http://schemas.microsoft.com/office/drawing/2014/main" id="{00000000-0008-0000-0A00-00001E000000}"/>
                </a:ext>
              </a:extLst>
            </xdr:cNvPr>
            <xdr:cNvCxnSpPr/>
          </xdr:nvCxnSpPr>
          <xdr:spPr>
            <a:xfrm>
              <a:off x="13377334" y="3217333"/>
              <a:ext cx="920750" cy="0"/>
            </a:xfrm>
            <a:prstGeom prst="line">
              <a:avLst/>
            </a:prstGeom>
            <a:ln>
              <a:prstDash val="lgDash"/>
            </a:ln>
          </xdr:spPr>
          <xdr:style>
            <a:lnRef idx="1">
              <a:schemeClr val="accent1"/>
            </a:lnRef>
            <a:fillRef idx="0">
              <a:schemeClr val="accent1"/>
            </a:fillRef>
            <a:effectRef idx="0">
              <a:schemeClr val="accent1"/>
            </a:effectRef>
            <a:fontRef idx="minor">
              <a:schemeClr val="tx1"/>
            </a:fontRef>
          </xdr:style>
        </xdr:cxnSp>
        <xdr:cxnSp macro="">
          <xdr:nvCxnSpPr>
            <xdr:cNvPr id="39" name="Conector recto 31">
              <a:extLst>
                <a:ext uri="{FF2B5EF4-FFF2-40B4-BE49-F238E27FC236}">
                  <a16:creationId xmlns:a16="http://schemas.microsoft.com/office/drawing/2014/main" id="{00000000-0008-0000-0A00-000020000000}"/>
                </a:ext>
              </a:extLst>
            </xdr:cNvPr>
            <xdr:cNvCxnSpPr/>
          </xdr:nvCxnSpPr>
          <xdr:spPr>
            <a:xfrm>
              <a:off x="13370984" y="4787900"/>
              <a:ext cx="920750" cy="0"/>
            </a:xfrm>
            <a:prstGeom prst="line">
              <a:avLst/>
            </a:prstGeom>
            <a:ln>
              <a:prstDash val="lgDash"/>
            </a:ln>
          </xdr:spPr>
          <xdr:style>
            <a:lnRef idx="1">
              <a:schemeClr val="accent1"/>
            </a:lnRef>
            <a:fillRef idx="0">
              <a:schemeClr val="accent1"/>
            </a:fillRef>
            <a:effectRef idx="0">
              <a:schemeClr val="accent1"/>
            </a:effectRef>
            <a:fontRef idx="minor">
              <a:schemeClr val="tx1"/>
            </a:fontRef>
          </xdr:style>
        </xdr:cxnSp>
      </xdr:grpSp>
      <xdr:grpSp>
        <xdr:nvGrpSpPr>
          <xdr:cNvPr id="40" name="Grupo 4">
            <a:extLst>
              <a:ext uri="{FF2B5EF4-FFF2-40B4-BE49-F238E27FC236}">
                <a16:creationId xmlns:a16="http://schemas.microsoft.com/office/drawing/2014/main" id="{00000000-0008-0000-0A00-000005000000}"/>
              </a:ext>
            </a:extLst>
          </xdr:cNvPr>
          <xdr:cNvGrpSpPr/>
        </xdr:nvGrpSpPr>
        <xdr:grpSpPr>
          <a:xfrm>
            <a:off x="12778317" y="4085166"/>
            <a:ext cx="1477432" cy="1808295"/>
            <a:chOff x="12778317" y="4085166"/>
            <a:chExt cx="1477432" cy="1808295"/>
          </a:xfrm>
        </xdr:grpSpPr>
        <xdr:sp macro="" textlink="">
          <xdr:nvSpPr>
            <xdr:cNvPr id="41" name="CuadroTexto 33">
              <a:extLst>
                <a:ext uri="{FF2B5EF4-FFF2-40B4-BE49-F238E27FC236}">
                  <a16:creationId xmlns:a16="http://schemas.microsoft.com/office/drawing/2014/main" id="{00000000-0008-0000-0A00-000022000000}"/>
                </a:ext>
              </a:extLst>
            </xdr:cNvPr>
            <xdr:cNvSpPr txBox="1"/>
          </xdr:nvSpPr>
          <xdr:spPr>
            <a:xfrm>
              <a:off x="13980583" y="4085166"/>
              <a:ext cx="275166" cy="2116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100"/>
                <a:t>L</a:t>
              </a:r>
            </a:p>
          </xdr:txBody>
        </xdr:sp>
        <xdr:cxnSp macro="">
          <xdr:nvCxnSpPr>
            <xdr:cNvPr id="42" name="Conector recto 35">
              <a:extLst>
                <a:ext uri="{FF2B5EF4-FFF2-40B4-BE49-F238E27FC236}">
                  <a16:creationId xmlns:a16="http://schemas.microsoft.com/office/drawing/2014/main" id="{00000000-0008-0000-0A00-000024000000}"/>
                </a:ext>
              </a:extLst>
            </xdr:cNvPr>
            <xdr:cNvCxnSpPr/>
          </xdr:nvCxnSpPr>
          <xdr:spPr>
            <a:xfrm rot="16200000">
              <a:off x="12371915" y="5079999"/>
              <a:ext cx="920750" cy="0"/>
            </a:xfrm>
            <a:prstGeom prst="line">
              <a:avLst/>
            </a:prstGeom>
            <a:ln>
              <a:prstDash val="lgDash"/>
            </a:ln>
          </xdr:spPr>
          <xdr:style>
            <a:lnRef idx="1">
              <a:schemeClr val="accent1"/>
            </a:lnRef>
            <a:fillRef idx="0">
              <a:schemeClr val="accent1"/>
            </a:fillRef>
            <a:effectRef idx="0">
              <a:schemeClr val="accent1"/>
            </a:effectRef>
            <a:fontRef idx="minor">
              <a:schemeClr val="tx1"/>
            </a:fontRef>
          </xdr:style>
        </xdr:cxnSp>
        <xdr:cxnSp macro="">
          <xdr:nvCxnSpPr>
            <xdr:cNvPr id="43" name="Conector recto 12">
              <a:extLst>
                <a:ext uri="{FF2B5EF4-FFF2-40B4-BE49-F238E27FC236}">
                  <a16:creationId xmlns:a16="http://schemas.microsoft.com/office/drawing/2014/main" id="{00000000-0008-0000-0A00-00000D000000}"/>
                </a:ext>
              </a:extLst>
            </xdr:cNvPr>
            <xdr:cNvCxnSpPr/>
          </xdr:nvCxnSpPr>
          <xdr:spPr>
            <a:xfrm rot="16200000">
              <a:off x="12515087" y="5084232"/>
              <a:ext cx="920750" cy="0"/>
            </a:xfrm>
            <a:prstGeom prst="line">
              <a:avLst/>
            </a:prstGeom>
            <a:ln>
              <a:prstDash val="lgDash"/>
            </a:ln>
          </xdr:spPr>
          <xdr:style>
            <a:lnRef idx="1">
              <a:schemeClr val="accent1"/>
            </a:lnRef>
            <a:fillRef idx="0">
              <a:schemeClr val="accent1"/>
            </a:fillRef>
            <a:effectRef idx="0">
              <a:schemeClr val="accent1"/>
            </a:effectRef>
            <a:fontRef idx="minor">
              <a:schemeClr val="tx1"/>
            </a:fontRef>
          </xdr:style>
        </xdr:cxnSp>
        <xdr:sp macro="" textlink="">
          <xdr:nvSpPr>
            <xdr:cNvPr id="44" name="Cerrar llave 1">
              <a:extLst>
                <a:ext uri="{FF2B5EF4-FFF2-40B4-BE49-F238E27FC236}">
                  <a16:creationId xmlns:a16="http://schemas.microsoft.com/office/drawing/2014/main" id="{00000000-0008-0000-0A00-000002000000}"/>
                </a:ext>
              </a:extLst>
            </xdr:cNvPr>
            <xdr:cNvSpPr/>
          </xdr:nvSpPr>
          <xdr:spPr>
            <a:xfrm rot="5400000">
              <a:off x="12844155" y="5514990"/>
              <a:ext cx="120788" cy="179098"/>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CL" sz="1100"/>
            </a:p>
          </xdr:txBody>
        </xdr:sp>
        <xdr:sp macro="" textlink="">
          <xdr:nvSpPr>
            <xdr:cNvPr id="45" name="CuadroTexto 13">
              <a:extLst>
                <a:ext uri="{FF2B5EF4-FFF2-40B4-BE49-F238E27FC236}">
                  <a16:creationId xmlns:a16="http://schemas.microsoft.com/office/drawing/2014/main" id="{00000000-0008-0000-0A00-00000E000000}"/>
                </a:ext>
              </a:extLst>
            </xdr:cNvPr>
            <xdr:cNvSpPr txBox="1"/>
          </xdr:nvSpPr>
          <xdr:spPr>
            <a:xfrm>
              <a:off x="12778317" y="5681794"/>
              <a:ext cx="275166" cy="2116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100"/>
                <a:t>D</a:t>
              </a:r>
            </a:p>
          </xdr:txBody>
        </xdr:sp>
      </xdr:grpSp>
    </xdr:grpSp>
    <xdr:clientData/>
  </xdr:twoCellAnchor>
  <xdr:twoCellAnchor>
    <xdr:from>
      <xdr:col>24</xdr:col>
      <xdr:colOff>179917</xdr:colOff>
      <xdr:row>4</xdr:row>
      <xdr:rowOff>10583</xdr:rowOff>
    </xdr:from>
    <xdr:to>
      <xdr:col>24</xdr:col>
      <xdr:colOff>551392</xdr:colOff>
      <xdr:row>4</xdr:row>
      <xdr:rowOff>191558</xdr:rowOff>
    </xdr:to>
    <xdr:pic>
      <xdr:nvPicPr>
        <xdr:cNvPr id="57" name="Imagen 24">
          <a:extLst>
            <a:ext uri="{FF2B5EF4-FFF2-40B4-BE49-F238E27FC236}">
              <a16:creationId xmlns:a16="http://schemas.microsoft.com/office/drawing/2014/main" id="{00000000-0008-0000-0A00-000039000000}"/>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1420667" y="6540500"/>
          <a:ext cx="37147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24</xdr:col>
      <xdr:colOff>169333</xdr:colOff>
      <xdr:row>7</xdr:row>
      <xdr:rowOff>10583</xdr:rowOff>
    </xdr:from>
    <xdr:to>
      <xdr:col>24</xdr:col>
      <xdr:colOff>540808</xdr:colOff>
      <xdr:row>7</xdr:row>
      <xdr:rowOff>191558</xdr:rowOff>
    </xdr:to>
    <xdr:pic>
      <xdr:nvPicPr>
        <xdr:cNvPr id="73" name="Imagen 25">
          <a:extLst>
            <a:ext uri="{FF2B5EF4-FFF2-40B4-BE49-F238E27FC236}">
              <a16:creationId xmlns:a16="http://schemas.microsoft.com/office/drawing/2014/main" id="{00000000-0008-0000-0A00-000049000000}"/>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1410083" y="7143750"/>
          <a:ext cx="37147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24</xdr:col>
      <xdr:colOff>201083</xdr:colOff>
      <xdr:row>10</xdr:row>
      <xdr:rowOff>10582</xdr:rowOff>
    </xdr:from>
    <xdr:to>
      <xdr:col>24</xdr:col>
      <xdr:colOff>515408</xdr:colOff>
      <xdr:row>10</xdr:row>
      <xdr:rowOff>191557</xdr:rowOff>
    </xdr:to>
    <xdr:pic>
      <xdr:nvPicPr>
        <xdr:cNvPr id="59" name="Imagen 26">
          <a:extLst>
            <a:ext uri="{FF2B5EF4-FFF2-40B4-BE49-F238E27FC236}">
              <a16:creationId xmlns:a16="http://schemas.microsoft.com/office/drawing/2014/main" id="{00000000-0008-0000-0A00-00003B000000}"/>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1441833" y="7746999"/>
          <a:ext cx="31432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24</xdr:col>
      <xdr:colOff>201084</xdr:colOff>
      <xdr:row>12</xdr:row>
      <xdr:rowOff>190501</xdr:rowOff>
    </xdr:from>
    <xdr:to>
      <xdr:col>24</xdr:col>
      <xdr:colOff>534459</xdr:colOff>
      <xdr:row>13</xdr:row>
      <xdr:rowOff>170392</xdr:rowOff>
    </xdr:to>
    <xdr:pic>
      <xdr:nvPicPr>
        <xdr:cNvPr id="60" name="Imagen 27">
          <a:extLst>
            <a:ext uri="{FF2B5EF4-FFF2-40B4-BE49-F238E27FC236}">
              <a16:creationId xmlns:a16="http://schemas.microsoft.com/office/drawing/2014/main" id="{00000000-0008-0000-0A00-00003C000000}"/>
            </a:ext>
          </a:extLst>
        </xdr:cNvPr>
        <xdr:cNvPicPr>
          <a:picLocks noChangeAspect="1" noChangeArrowheads="1"/>
        </xdr:cNvPicPr>
      </xdr:nvPicPr>
      <xdr:blipFill>
        <a:blip xmlns:r="http://schemas.openxmlformats.org/officeDocument/2006/relationships" r:embed="rId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1441834" y="8329084"/>
          <a:ext cx="33337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24</xdr:col>
      <xdr:colOff>148167</xdr:colOff>
      <xdr:row>16</xdr:row>
      <xdr:rowOff>10583</xdr:rowOff>
    </xdr:from>
    <xdr:to>
      <xdr:col>24</xdr:col>
      <xdr:colOff>538692</xdr:colOff>
      <xdr:row>16</xdr:row>
      <xdr:rowOff>191558</xdr:rowOff>
    </xdr:to>
    <xdr:pic>
      <xdr:nvPicPr>
        <xdr:cNvPr id="8" name="Imagen 28">
          <a:extLst>
            <a:ext uri="{FF2B5EF4-FFF2-40B4-BE49-F238E27FC236}">
              <a16:creationId xmlns:a16="http://schemas.microsoft.com/office/drawing/2014/main" id="{00000000-0008-0000-0A00-00003D000000}"/>
            </a:ext>
          </a:extLst>
        </xdr:cNvPr>
        <xdr:cNvPicPr>
          <a:picLocks noChangeAspect="1" noChangeArrowheads="1"/>
        </xdr:cNvPicPr>
      </xdr:nvPicPr>
      <xdr:blipFill>
        <a:blip xmlns:r="http://schemas.openxmlformats.org/officeDocument/2006/relationships" r:embed="rId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1388917" y="8953500"/>
          <a:ext cx="39052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24</xdr:col>
      <xdr:colOff>158750</xdr:colOff>
      <xdr:row>18</xdr:row>
      <xdr:rowOff>201083</xdr:rowOff>
    </xdr:from>
    <xdr:to>
      <xdr:col>24</xdr:col>
      <xdr:colOff>549275</xdr:colOff>
      <xdr:row>19</xdr:row>
      <xdr:rowOff>180974</xdr:rowOff>
    </xdr:to>
    <xdr:pic>
      <xdr:nvPicPr>
        <xdr:cNvPr id="62" name="Imagen 30">
          <a:extLst>
            <a:ext uri="{FF2B5EF4-FFF2-40B4-BE49-F238E27FC236}">
              <a16:creationId xmlns:a16="http://schemas.microsoft.com/office/drawing/2014/main" id="{00000000-0008-0000-0A00-00003E000000}"/>
            </a:ext>
          </a:extLst>
        </xdr:cNvPr>
        <xdr:cNvPicPr>
          <a:picLocks noChangeAspect="1" noChangeArrowheads="1"/>
        </xdr:cNvPicPr>
      </xdr:nvPicPr>
      <xdr:blipFill>
        <a:blip xmlns:r="http://schemas.openxmlformats.org/officeDocument/2006/relationships" r:embed="rId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1399500" y="9546166"/>
          <a:ext cx="39052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24</xdr:col>
      <xdr:colOff>190500</xdr:colOff>
      <xdr:row>22</xdr:row>
      <xdr:rowOff>0</xdr:rowOff>
    </xdr:from>
    <xdr:to>
      <xdr:col>24</xdr:col>
      <xdr:colOff>533400</xdr:colOff>
      <xdr:row>22</xdr:row>
      <xdr:rowOff>180975</xdr:rowOff>
    </xdr:to>
    <xdr:pic>
      <xdr:nvPicPr>
        <xdr:cNvPr id="63" name="Imagen 34">
          <a:extLst>
            <a:ext uri="{FF2B5EF4-FFF2-40B4-BE49-F238E27FC236}">
              <a16:creationId xmlns:a16="http://schemas.microsoft.com/office/drawing/2014/main" id="{00000000-0008-0000-0A00-00003F000000}"/>
            </a:ext>
          </a:extLst>
        </xdr:cNvPr>
        <xdr:cNvPicPr>
          <a:picLocks noChangeAspect="1" noChangeArrowheads="1"/>
        </xdr:cNvPicPr>
      </xdr:nvPicPr>
      <xdr:blipFill>
        <a:blip xmlns:r="http://schemas.openxmlformats.org/officeDocument/2006/relationships" r:embed="rId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1431250" y="10117667"/>
          <a:ext cx="342900"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24</xdr:col>
      <xdr:colOff>211666</xdr:colOff>
      <xdr:row>24</xdr:row>
      <xdr:rowOff>179916</xdr:rowOff>
    </xdr:from>
    <xdr:to>
      <xdr:col>24</xdr:col>
      <xdr:colOff>564091</xdr:colOff>
      <xdr:row>25</xdr:row>
      <xdr:rowOff>170391</xdr:rowOff>
    </xdr:to>
    <xdr:pic>
      <xdr:nvPicPr>
        <xdr:cNvPr id="64" name="Imagen 36">
          <a:extLst>
            <a:ext uri="{FF2B5EF4-FFF2-40B4-BE49-F238E27FC236}">
              <a16:creationId xmlns:a16="http://schemas.microsoft.com/office/drawing/2014/main" id="{00000000-0008-0000-0A00-000040000000}"/>
            </a:ext>
          </a:extLst>
        </xdr:cNvPr>
        <xdr:cNvPicPr>
          <a:picLocks noChangeAspect="1" noChangeArrowheads="1"/>
        </xdr:cNvPicPr>
      </xdr:nvPicPr>
      <xdr:blipFill>
        <a:blip xmlns:r="http://schemas.openxmlformats.org/officeDocument/2006/relationships" r:embed="rId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1452416" y="10678583"/>
          <a:ext cx="35242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24</xdr:col>
      <xdr:colOff>275167</xdr:colOff>
      <xdr:row>28</xdr:row>
      <xdr:rowOff>10583</xdr:rowOff>
    </xdr:from>
    <xdr:to>
      <xdr:col>24</xdr:col>
      <xdr:colOff>446617</xdr:colOff>
      <xdr:row>29</xdr:row>
      <xdr:rowOff>1058</xdr:rowOff>
    </xdr:to>
    <xdr:pic>
      <xdr:nvPicPr>
        <xdr:cNvPr id="65" name="Imagen 37">
          <a:extLst>
            <a:ext uri="{FF2B5EF4-FFF2-40B4-BE49-F238E27FC236}">
              <a16:creationId xmlns:a16="http://schemas.microsoft.com/office/drawing/2014/main" id="{00000000-0008-0000-0A00-000041000000}"/>
            </a:ext>
          </a:extLst>
        </xdr:cNvPr>
        <xdr:cNvPicPr>
          <a:picLocks noChangeAspect="1" noChangeArrowheads="1"/>
        </xdr:cNvPicPr>
      </xdr:nvPicPr>
      <xdr:blipFill>
        <a:blip xmlns:r="http://schemas.openxmlformats.org/officeDocument/2006/relationships" r:embed="rId1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1515917" y="11271250"/>
          <a:ext cx="171450"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24</xdr:col>
      <xdr:colOff>296333</xdr:colOff>
      <xdr:row>31</xdr:row>
      <xdr:rowOff>0</xdr:rowOff>
    </xdr:from>
    <xdr:to>
      <xdr:col>24</xdr:col>
      <xdr:colOff>467783</xdr:colOff>
      <xdr:row>31</xdr:row>
      <xdr:rowOff>180975</xdr:rowOff>
    </xdr:to>
    <xdr:pic>
      <xdr:nvPicPr>
        <xdr:cNvPr id="66" name="Imagen 38">
          <a:extLst>
            <a:ext uri="{FF2B5EF4-FFF2-40B4-BE49-F238E27FC236}">
              <a16:creationId xmlns:a16="http://schemas.microsoft.com/office/drawing/2014/main" id="{00000000-0008-0000-0A00-000042000000}"/>
            </a:ext>
          </a:extLst>
        </xdr:cNvPr>
        <xdr:cNvPicPr>
          <a:picLocks noChangeAspect="1" noChangeArrowheads="1"/>
        </xdr:cNvPicPr>
      </xdr:nvPicPr>
      <xdr:blipFill>
        <a:blip xmlns:r="http://schemas.openxmlformats.org/officeDocument/2006/relationships" r:embed="rId1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1537083" y="11832167"/>
          <a:ext cx="171450"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24</xdr:col>
      <xdr:colOff>285749</xdr:colOff>
      <xdr:row>34</xdr:row>
      <xdr:rowOff>10583</xdr:rowOff>
    </xdr:from>
    <xdr:to>
      <xdr:col>24</xdr:col>
      <xdr:colOff>457199</xdr:colOff>
      <xdr:row>35</xdr:row>
      <xdr:rowOff>1058</xdr:rowOff>
    </xdr:to>
    <xdr:pic>
      <xdr:nvPicPr>
        <xdr:cNvPr id="67" name="Imagen 39">
          <a:extLst>
            <a:ext uri="{FF2B5EF4-FFF2-40B4-BE49-F238E27FC236}">
              <a16:creationId xmlns:a16="http://schemas.microsoft.com/office/drawing/2014/main" id="{00000000-0008-0000-0A00-000043000000}"/>
            </a:ext>
          </a:extLst>
        </xdr:cNvPr>
        <xdr:cNvPicPr>
          <a:picLocks noChangeAspect="1" noChangeArrowheads="1"/>
        </xdr:cNvPicPr>
      </xdr:nvPicPr>
      <xdr:blipFill>
        <a:blip xmlns:r="http://schemas.openxmlformats.org/officeDocument/2006/relationships" r:embed="rId1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1526499" y="12414250"/>
          <a:ext cx="171450"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24</xdr:col>
      <xdr:colOff>211667</xdr:colOff>
      <xdr:row>36</xdr:row>
      <xdr:rowOff>179917</xdr:rowOff>
    </xdr:from>
    <xdr:to>
      <xdr:col>24</xdr:col>
      <xdr:colOff>535517</xdr:colOff>
      <xdr:row>37</xdr:row>
      <xdr:rowOff>179917</xdr:rowOff>
    </xdr:to>
    <xdr:pic>
      <xdr:nvPicPr>
        <xdr:cNvPr id="75" name="Imagen 40">
          <a:extLst>
            <a:ext uri="{FF2B5EF4-FFF2-40B4-BE49-F238E27FC236}">
              <a16:creationId xmlns:a16="http://schemas.microsoft.com/office/drawing/2014/main" id="{00000000-0008-0000-0A00-00004B000000}"/>
            </a:ext>
          </a:extLst>
        </xdr:cNvPr>
        <xdr:cNvPicPr>
          <a:picLocks noChangeAspect="1" noChangeArrowheads="1"/>
        </xdr:cNvPicPr>
      </xdr:nvPicPr>
      <xdr:blipFill>
        <a:blip xmlns:r="http://schemas.openxmlformats.org/officeDocument/2006/relationships" r:embed="rId1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1452417" y="12964584"/>
          <a:ext cx="3238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24</xdr:col>
      <xdr:colOff>222251</xdr:colOff>
      <xdr:row>40</xdr:row>
      <xdr:rowOff>1</xdr:rowOff>
    </xdr:from>
    <xdr:to>
      <xdr:col>24</xdr:col>
      <xdr:colOff>536576</xdr:colOff>
      <xdr:row>41</xdr:row>
      <xdr:rowOff>1</xdr:rowOff>
    </xdr:to>
    <xdr:pic>
      <xdr:nvPicPr>
        <xdr:cNvPr id="69" name="Imagen 41">
          <a:extLst>
            <a:ext uri="{FF2B5EF4-FFF2-40B4-BE49-F238E27FC236}">
              <a16:creationId xmlns:a16="http://schemas.microsoft.com/office/drawing/2014/main" id="{00000000-0008-0000-0A00-000045000000}"/>
            </a:ext>
          </a:extLst>
        </xdr:cNvPr>
        <xdr:cNvPicPr>
          <a:picLocks noChangeAspect="1" noChangeArrowheads="1"/>
        </xdr:cNvPicPr>
      </xdr:nvPicPr>
      <xdr:blipFill>
        <a:blip xmlns:r="http://schemas.openxmlformats.org/officeDocument/2006/relationships" r:embed="rId1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1463001" y="13546668"/>
          <a:ext cx="3143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24</xdr:col>
      <xdr:colOff>264583</xdr:colOff>
      <xdr:row>43</xdr:row>
      <xdr:rowOff>21166</xdr:rowOff>
    </xdr:from>
    <xdr:to>
      <xdr:col>24</xdr:col>
      <xdr:colOff>512233</xdr:colOff>
      <xdr:row>44</xdr:row>
      <xdr:rowOff>21166</xdr:rowOff>
    </xdr:to>
    <xdr:pic>
      <xdr:nvPicPr>
        <xdr:cNvPr id="70" name="Imagen 42">
          <a:extLst>
            <a:ext uri="{FF2B5EF4-FFF2-40B4-BE49-F238E27FC236}">
              <a16:creationId xmlns:a16="http://schemas.microsoft.com/office/drawing/2014/main" id="{00000000-0008-0000-0A00-000046000000}"/>
            </a:ext>
          </a:extLst>
        </xdr:cNvPr>
        <xdr:cNvPicPr>
          <a:picLocks noChangeAspect="1" noChangeArrowheads="1"/>
        </xdr:cNvPicPr>
      </xdr:nvPicPr>
      <xdr:blipFill>
        <a:blip xmlns:r="http://schemas.openxmlformats.org/officeDocument/2006/relationships" r:embed="rId1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1505333" y="14139333"/>
          <a:ext cx="2476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24</xdr:col>
      <xdr:colOff>264583</xdr:colOff>
      <xdr:row>45</xdr:row>
      <xdr:rowOff>169333</xdr:rowOff>
    </xdr:from>
    <xdr:to>
      <xdr:col>24</xdr:col>
      <xdr:colOff>512233</xdr:colOff>
      <xdr:row>46</xdr:row>
      <xdr:rowOff>159808</xdr:rowOff>
    </xdr:to>
    <xdr:pic>
      <xdr:nvPicPr>
        <xdr:cNvPr id="71" name="Imagen 43">
          <a:extLst>
            <a:ext uri="{FF2B5EF4-FFF2-40B4-BE49-F238E27FC236}">
              <a16:creationId xmlns:a16="http://schemas.microsoft.com/office/drawing/2014/main" id="{00000000-0008-0000-0A00-000047000000}"/>
            </a:ext>
          </a:extLst>
        </xdr:cNvPr>
        <xdr:cNvPicPr>
          <a:picLocks noChangeAspect="1" noChangeArrowheads="1"/>
        </xdr:cNvPicPr>
      </xdr:nvPicPr>
      <xdr:blipFill>
        <a:blip xmlns:r="http://schemas.openxmlformats.org/officeDocument/2006/relationships" r:embed="rId1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1505333" y="14668500"/>
          <a:ext cx="247650"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25</xdr:col>
      <xdr:colOff>1619247</xdr:colOff>
      <xdr:row>15</xdr:row>
      <xdr:rowOff>105833</xdr:rowOff>
    </xdr:from>
    <xdr:to>
      <xdr:col>25</xdr:col>
      <xdr:colOff>3105147</xdr:colOff>
      <xdr:row>17</xdr:row>
      <xdr:rowOff>116416</xdr:rowOff>
    </xdr:to>
    <xdr:pic>
      <xdr:nvPicPr>
        <xdr:cNvPr id="28" name="Imagen 55">
          <a:extLst>
            <a:ext uri="{FF2B5EF4-FFF2-40B4-BE49-F238E27FC236}">
              <a16:creationId xmlns:a16="http://schemas.microsoft.com/office/drawing/2014/main" id="{00000000-0008-0000-0A00-000038000000}"/>
            </a:ext>
          </a:extLst>
        </xdr:cNvPr>
        <xdr:cNvPicPr>
          <a:picLocks noChangeAspect="1" noChangeArrowheads="1"/>
        </xdr:cNvPicPr>
      </xdr:nvPicPr>
      <xdr:blipFill>
        <a:blip xmlns:r="http://schemas.openxmlformats.org/officeDocument/2006/relationships" r:embed="rId1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2785914" y="3005666"/>
          <a:ext cx="1485900" cy="3915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25</xdr:col>
      <xdr:colOff>1619248</xdr:colOff>
      <xdr:row>18</xdr:row>
      <xdr:rowOff>84666</xdr:rowOff>
    </xdr:from>
    <xdr:to>
      <xdr:col>25</xdr:col>
      <xdr:colOff>3105148</xdr:colOff>
      <xdr:row>20</xdr:row>
      <xdr:rowOff>95249</xdr:rowOff>
    </xdr:to>
    <xdr:pic>
      <xdr:nvPicPr>
        <xdr:cNvPr id="58" name="Imagen 57">
          <a:extLst>
            <a:ext uri="{FF2B5EF4-FFF2-40B4-BE49-F238E27FC236}">
              <a16:creationId xmlns:a16="http://schemas.microsoft.com/office/drawing/2014/main" id="{00000000-0008-0000-0A00-00003A000000}"/>
            </a:ext>
          </a:extLst>
        </xdr:cNvPr>
        <xdr:cNvPicPr>
          <a:picLocks noChangeAspect="1" noChangeArrowheads="1"/>
        </xdr:cNvPicPr>
      </xdr:nvPicPr>
      <xdr:blipFill>
        <a:blip xmlns:r="http://schemas.openxmlformats.org/officeDocument/2006/relationships" r:embed="rId1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2785915" y="3555999"/>
          <a:ext cx="1485900" cy="3915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25</xdr:col>
      <xdr:colOff>1820333</xdr:colOff>
      <xdr:row>21</xdr:row>
      <xdr:rowOff>95250</xdr:rowOff>
    </xdr:from>
    <xdr:to>
      <xdr:col>25</xdr:col>
      <xdr:colOff>2182283</xdr:colOff>
      <xdr:row>23</xdr:row>
      <xdr:rowOff>67734</xdr:rowOff>
    </xdr:to>
    <xdr:pic>
      <xdr:nvPicPr>
        <xdr:cNvPr id="68" name="Imagen 67">
          <a:extLst>
            <a:ext uri="{FF2B5EF4-FFF2-40B4-BE49-F238E27FC236}">
              <a16:creationId xmlns:a16="http://schemas.microsoft.com/office/drawing/2014/main" id="{00000000-0008-0000-0A00-000044000000}"/>
            </a:ext>
          </a:extLst>
        </xdr:cNvPr>
        <xdr:cNvPicPr>
          <a:picLocks noChangeAspect="1" noChangeArrowheads="1"/>
        </xdr:cNvPicPr>
      </xdr:nvPicPr>
      <xdr:blipFill>
        <a:blip xmlns:r="http://schemas.openxmlformats.org/officeDocument/2006/relationships" r:embed="rId1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2987000" y="4233333"/>
          <a:ext cx="361950" cy="3534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25</xdr:col>
      <xdr:colOff>1820332</xdr:colOff>
      <xdr:row>24</xdr:row>
      <xdr:rowOff>137584</xdr:rowOff>
    </xdr:from>
    <xdr:to>
      <xdr:col>25</xdr:col>
      <xdr:colOff>2182282</xdr:colOff>
      <xdr:row>26</xdr:row>
      <xdr:rowOff>110067</xdr:rowOff>
    </xdr:to>
    <xdr:pic>
      <xdr:nvPicPr>
        <xdr:cNvPr id="72" name="Imagen 71">
          <a:extLst>
            <a:ext uri="{FF2B5EF4-FFF2-40B4-BE49-F238E27FC236}">
              <a16:creationId xmlns:a16="http://schemas.microsoft.com/office/drawing/2014/main" id="{00000000-0008-0000-0A00-000048000000}"/>
            </a:ext>
          </a:extLst>
        </xdr:cNvPr>
        <xdr:cNvPicPr>
          <a:picLocks noChangeAspect="1" noChangeArrowheads="1"/>
        </xdr:cNvPicPr>
      </xdr:nvPicPr>
      <xdr:blipFill>
        <a:blip xmlns:r="http://schemas.openxmlformats.org/officeDocument/2006/relationships" r:embed="rId2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2986999" y="4847167"/>
          <a:ext cx="361950" cy="3534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25</xdr:col>
      <xdr:colOff>1449916</xdr:colOff>
      <xdr:row>34</xdr:row>
      <xdr:rowOff>1</xdr:rowOff>
    </xdr:from>
    <xdr:to>
      <xdr:col>25</xdr:col>
      <xdr:colOff>2373841</xdr:colOff>
      <xdr:row>34</xdr:row>
      <xdr:rowOff>180976</xdr:rowOff>
    </xdr:to>
    <xdr:pic>
      <xdr:nvPicPr>
        <xdr:cNvPr id="77" name="Imagen 76">
          <a:extLst>
            <a:ext uri="{FF2B5EF4-FFF2-40B4-BE49-F238E27FC236}">
              <a16:creationId xmlns:a16="http://schemas.microsoft.com/office/drawing/2014/main" id="{00000000-0008-0000-0A00-00004D000000}"/>
            </a:ext>
          </a:extLst>
        </xdr:cNvPr>
        <xdr:cNvPicPr>
          <a:picLocks noChangeAspect="1" noChangeArrowheads="1"/>
        </xdr:cNvPicPr>
      </xdr:nvPicPr>
      <xdr:blipFill>
        <a:blip xmlns:r="http://schemas.openxmlformats.org/officeDocument/2006/relationships" r:embed="rId2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2616583" y="6561668"/>
          <a:ext cx="92392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25</xdr:col>
      <xdr:colOff>1534583</xdr:colOff>
      <xdr:row>31</xdr:row>
      <xdr:rowOff>0</xdr:rowOff>
    </xdr:from>
    <xdr:to>
      <xdr:col>25</xdr:col>
      <xdr:colOff>2382308</xdr:colOff>
      <xdr:row>31</xdr:row>
      <xdr:rowOff>180975</xdr:rowOff>
    </xdr:to>
    <xdr:pic>
      <xdr:nvPicPr>
        <xdr:cNvPr id="83" name="Imagen 82">
          <a:extLst>
            <a:ext uri="{FF2B5EF4-FFF2-40B4-BE49-F238E27FC236}">
              <a16:creationId xmlns:a16="http://schemas.microsoft.com/office/drawing/2014/main" id="{00000000-0008-0000-0A00-000053000000}"/>
            </a:ext>
          </a:extLst>
        </xdr:cNvPr>
        <xdr:cNvPicPr>
          <a:picLocks noChangeAspect="1" noChangeArrowheads="1"/>
        </xdr:cNvPicPr>
      </xdr:nvPicPr>
      <xdr:blipFill>
        <a:blip xmlns:r="http://schemas.openxmlformats.org/officeDocument/2006/relationships" r:embed="rId2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2701250" y="6043083"/>
          <a:ext cx="84772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25</xdr:col>
      <xdr:colOff>1598083</xdr:colOff>
      <xdr:row>28</xdr:row>
      <xdr:rowOff>21166</xdr:rowOff>
    </xdr:from>
    <xdr:to>
      <xdr:col>25</xdr:col>
      <xdr:colOff>2369608</xdr:colOff>
      <xdr:row>29</xdr:row>
      <xdr:rowOff>11641</xdr:rowOff>
    </xdr:to>
    <xdr:pic>
      <xdr:nvPicPr>
        <xdr:cNvPr id="76" name="Imagen 75">
          <a:extLst>
            <a:ext uri="{FF2B5EF4-FFF2-40B4-BE49-F238E27FC236}">
              <a16:creationId xmlns:a16="http://schemas.microsoft.com/office/drawing/2014/main" id="{410E440E-9EE9-4B13-A4A7-62DA752C7126}"/>
            </a:ext>
          </a:extLst>
        </xdr:cNvPr>
        <xdr:cNvPicPr>
          <a:picLocks noChangeAspect="1" noChangeArrowheads="1"/>
        </xdr:cNvPicPr>
      </xdr:nvPicPr>
      <xdr:blipFill>
        <a:blip xmlns:r="http://schemas.openxmlformats.org/officeDocument/2006/relationships" r:embed="rId2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2764750" y="5439833"/>
          <a:ext cx="77152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25</xdr:col>
      <xdr:colOff>328083</xdr:colOff>
      <xdr:row>3</xdr:row>
      <xdr:rowOff>127000</xdr:rowOff>
    </xdr:from>
    <xdr:to>
      <xdr:col>25</xdr:col>
      <xdr:colOff>3623733</xdr:colOff>
      <xdr:row>5</xdr:row>
      <xdr:rowOff>78938</xdr:rowOff>
    </xdr:to>
    <xdr:pic>
      <xdr:nvPicPr>
        <xdr:cNvPr id="78" name="Imagen 77">
          <a:extLst>
            <a:ext uri="{FF2B5EF4-FFF2-40B4-BE49-F238E27FC236}">
              <a16:creationId xmlns:a16="http://schemas.microsoft.com/office/drawing/2014/main" id="{5F2244E0-06F6-4915-9CD7-403057870F60}"/>
            </a:ext>
          </a:extLst>
        </xdr:cNvPr>
        <xdr:cNvPicPr>
          <a:picLocks noChangeAspect="1" noChangeArrowheads="1"/>
        </xdr:cNvPicPr>
      </xdr:nvPicPr>
      <xdr:blipFill>
        <a:blip xmlns:r="http://schemas.openxmlformats.org/officeDocument/2006/relationships" r:embed="rId2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1494750" y="719667"/>
          <a:ext cx="3295650" cy="3534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25</xdr:col>
      <xdr:colOff>783165</xdr:colOff>
      <xdr:row>6</xdr:row>
      <xdr:rowOff>84668</xdr:rowOff>
    </xdr:from>
    <xdr:to>
      <xdr:col>25</xdr:col>
      <xdr:colOff>3564465</xdr:colOff>
      <xdr:row>8</xdr:row>
      <xdr:rowOff>124885</xdr:rowOff>
    </xdr:to>
    <xdr:pic>
      <xdr:nvPicPr>
        <xdr:cNvPr id="79" name="Imagen 78">
          <a:extLst>
            <a:ext uri="{FF2B5EF4-FFF2-40B4-BE49-F238E27FC236}">
              <a16:creationId xmlns:a16="http://schemas.microsoft.com/office/drawing/2014/main" id="{FB953E55-CA65-4CC2-AB66-841626E8E442}"/>
            </a:ext>
          </a:extLst>
        </xdr:cNvPr>
        <xdr:cNvPicPr>
          <a:picLocks noChangeAspect="1" noChangeArrowheads="1"/>
        </xdr:cNvPicPr>
      </xdr:nvPicPr>
      <xdr:blipFill>
        <a:blip xmlns:r="http://schemas.openxmlformats.org/officeDocument/2006/relationships" r:embed="rId2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1949832" y="1270001"/>
          <a:ext cx="2781300" cy="4212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25</xdr:col>
      <xdr:colOff>793750</xdr:colOff>
      <xdr:row>9</xdr:row>
      <xdr:rowOff>74082</xdr:rowOff>
    </xdr:from>
    <xdr:to>
      <xdr:col>25</xdr:col>
      <xdr:colOff>3527425</xdr:colOff>
      <xdr:row>11</xdr:row>
      <xdr:rowOff>114299</xdr:rowOff>
    </xdr:to>
    <xdr:pic>
      <xdr:nvPicPr>
        <xdr:cNvPr id="80" name="Imagen 79">
          <a:extLst>
            <a:ext uri="{FF2B5EF4-FFF2-40B4-BE49-F238E27FC236}">
              <a16:creationId xmlns:a16="http://schemas.microsoft.com/office/drawing/2014/main" id="{47C6B3C5-8C3E-4FA1-B982-2BB5FEBB8524}"/>
            </a:ext>
          </a:extLst>
        </xdr:cNvPr>
        <xdr:cNvPicPr>
          <a:picLocks noChangeAspect="1" noChangeArrowheads="1"/>
        </xdr:cNvPicPr>
      </xdr:nvPicPr>
      <xdr:blipFill>
        <a:blip xmlns:r="http://schemas.openxmlformats.org/officeDocument/2006/relationships" r:embed="rId2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1960417" y="1830915"/>
          <a:ext cx="2733675" cy="4212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25</xdr:col>
      <xdr:colOff>846666</xdr:colOff>
      <xdr:row>12</xdr:row>
      <xdr:rowOff>116417</xdr:rowOff>
    </xdr:from>
    <xdr:to>
      <xdr:col>25</xdr:col>
      <xdr:colOff>3627966</xdr:colOff>
      <xdr:row>14</xdr:row>
      <xdr:rowOff>88900</xdr:rowOff>
    </xdr:to>
    <xdr:pic>
      <xdr:nvPicPr>
        <xdr:cNvPr id="27" name="Imagen 80">
          <a:extLst>
            <a:ext uri="{FF2B5EF4-FFF2-40B4-BE49-F238E27FC236}">
              <a16:creationId xmlns:a16="http://schemas.microsoft.com/office/drawing/2014/main" id="{347E2390-D76C-45A6-98A2-5D7583578791}"/>
            </a:ext>
          </a:extLst>
        </xdr:cNvPr>
        <xdr:cNvPicPr>
          <a:picLocks noChangeAspect="1" noChangeArrowheads="1"/>
        </xdr:cNvPicPr>
      </xdr:nvPicPr>
      <xdr:blipFill>
        <a:blip xmlns:r="http://schemas.openxmlformats.org/officeDocument/2006/relationships" r:embed="rId2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2013333" y="2444750"/>
          <a:ext cx="2781300" cy="3534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25</xdr:col>
      <xdr:colOff>772583</xdr:colOff>
      <xdr:row>36</xdr:row>
      <xdr:rowOff>116415</xdr:rowOff>
    </xdr:from>
    <xdr:to>
      <xdr:col>25</xdr:col>
      <xdr:colOff>3049058</xdr:colOff>
      <xdr:row>38</xdr:row>
      <xdr:rowOff>59265</xdr:rowOff>
    </xdr:to>
    <xdr:pic>
      <xdr:nvPicPr>
        <xdr:cNvPr id="90" name="Imagen 89">
          <a:extLst>
            <a:ext uri="{FF2B5EF4-FFF2-40B4-BE49-F238E27FC236}">
              <a16:creationId xmlns:a16="http://schemas.microsoft.com/office/drawing/2014/main" id="{9D141C7D-EFC2-4ECA-B250-981F30625FAD}"/>
            </a:ext>
          </a:extLst>
        </xdr:cNvPr>
        <xdr:cNvPicPr>
          <a:picLocks noChangeAspect="1" noChangeArrowheads="1"/>
        </xdr:cNvPicPr>
      </xdr:nvPicPr>
      <xdr:blipFill>
        <a:blip xmlns:r="http://schemas.openxmlformats.org/officeDocument/2006/relationships" r:embed="rId2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1939250" y="7016748"/>
          <a:ext cx="2276475"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25</xdr:col>
      <xdr:colOff>772585</xdr:colOff>
      <xdr:row>39</xdr:row>
      <xdr:rowOff>116416</xdr:rowOff>
    </xdr:from>
    <xdr:to>
      <xdr:col>25</xdr:col>
      <xdr:colOff>3049060</xdr:colOff>
      <xdr:row>41</xdr:row>
      <xdr:rowOff>69849</xdr:rowOff>
    </xdr:to>
    <xdr:pic>
      <xdr:nvPicPr>
        <xdr:cNvPr id="91" name="Imagen 90">
          <a:extLst>
            <a:ext uri="{FF2B5EF4-FFF2-40B4-BE49-F238E27FC236}">
              <a16:creationId xmlns:a16="http://schemas.microsoft.com/office/drawing/2014/main" id="{531AACB8-59A7-45A9-B427-9452E214292D}"/>
            </a:ext>
          </a:extLst>
        </xdr:cNvPr>
        <xdr:cNvPicPr>
          <a:picLocks noChangeAspect="1" noChangeArrowheads="1"/>
        </xdr:cNvPicPr>
      </xdr:nvPicPr>
      <xdr:blipFill>
        <a:blip xmlns:r="http://schemas.openxmlformats.org/officeDocument/2006/relationships" r:embed="rId2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1939252" y="7588249"/>
          <a:ext cx="2276475" cy="3344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25</xdr:col>
      <xdr:colOff>772586</xdr:colOff>
      <xdr:row>42</xdr:row>
      <xdr:rowOff>105829</xdr:rowOff>
    </xdr:from>
    <xdr:to>
      <xdr:col>25</xdr:col>
      <xdr:colOff>3049061</xdr:colOff>
      <xdr:row>44</xdr:row>
      <xdr:rowOff>59262</xdr:rowOff>
    </xdr:to>
    <xdr:pic>
      <xdr:nvPicPr>
        <xdr:cNvPr id="92" name="Imagen 91">
          <a:extLst>
            <a:ext uri="{FF2B5EF4-FFF2-40B4-BE49-F238E27FC236}">
              <a16:creationId xmlns:a16="http://schemas.microsoft.com/office/drawing/2014/main" id="{0402BD60-A8F3-4AFB-A9F6-611D9907DAA7}"/>
            </a:ext>
          </a:extLst>
        </xdr:cNvPr>
        <xdr:cNvPicPr>
          <a:picLocks noChangeAspect="1" noChangeArrowheads="1"/>
        </xdr:cNvPicPr>
      </xdr:nvPicPr>
      <xdr:blipFill>
        <a:blip xmlns:r="http://schemas.openxmlformats.org/officeDocument/2006/relationships" r:embed="rId3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1939253" y="8149162"/>
          <a:ext cx="2276475" cy="3344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25</xdr:col>
      <xdr:colOff>762000</xdr:colOff>
      <xdr:row>45</xdr:row>
      <xdr:rowOff>116415</xdr:rowOff>
    </xdr:from>
    <xdr:to>
      <xdr:col>25</xdr:col>
      <xdr:colOff>3038475</xdr:colOff>
      <xdr:row>47</xdr:row>
      <xdr:rowOff>69849</xdr:rowOff>
    </xdr:to>
    <xdr:pic>
      <xdr:nvPicPr>
        <xdr:cNvPr id="93" name="Imagen 92">
          <a:extLst>
            <a:ext uri="{FF2B5EF4-FFF2-40B4-BE49-F238E27FC236}">
              <a16:creationId xmlns:a16="http://schemas.microsoft.com/office/drawing/2014/main" id="{DCBB30CB-2B48-4FA9-8FA9-D1202825080C}"/>
            </a:ext>
          </a:extLst>
        </xdr:cNvPr>
        <xdr:cNvPicPr>
          <a:picLocks noChangeAspect="1" noChangeArrowheads="1"/>
        </xdr:cNvPicPr>
      </xdr:nvPicPr>
      <xdr:blipFill>
        <a:blip xmlns:r="http://schemas.openxmlformats.org/officeDocument/2006/relationships" r:embed="rId3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1928667" y="8731248"/>
          <a:ext cx="2276475" cy="3344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336800</xdr:colOff>
      <xdr:row>3</xdr:row>
      <xdr:rowOff>137582</xdr:rowOff>
    </xdr:from>
    <xdr:to>
      <xdr:col>26</xdr:col>
      <xdr:colOff>1298825</xdr:colOff>
      <xdr:row>5</xdr:row>
      <xdr:rowOff>100104</xdr:rowOff>
    </xdr:to>
    <xdr:pic>
      <xdr:nvPicPr>
        <xdr:cNvPr id="169" name="Imagen 168">
          <a:extLst>
            <a:ext uri="{FF2B5EF4-FFF2-40B4-BE49-F238E27FC236}">
              <a16:creationId xmlns:a16="http://schemas.microsoft.com/office/drawing/2014/main" id="{FFBF7E64-36E5-4499-96C8-B5EF4406F1DE}"/>
            </a:ext>
          </a:extLst>
        </xdr:cNvPr>
        <xdr:cNvPicPr>
          <a:picLocks noChangeAspect="1" noChangeArrowheads="1"/>
        </xdr:cNvPicPr>
      </xdr:nvPicPr>
      <xdr:blipFill>
        <a:blip xmlns:r="http://schemas.openxmlformats.org/officeDocument/2006/relationships" r:embed="rId3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5471594" y="731494"/>
          <a:ext cx="962025" cy="3659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390339</xdr:colOff>
      <xdr:row>6</xdr:row>
      <xdr:rowOff>107702</xdr:rowOff>
    </xdr:from>
    <xdr:to>
      <xdr:col>26</xdr:col>
      <xdr:colOff>1238064</xdr:colOff>
      <xdr:row>8</xdr:row>
      <xdr:rowOff>120397</xdr:rowOff>
    </xdr:to>
    <xdr:pic>
      <xdr:nvPicPr>
        <xdr:cNvPr id="170" name="Imagen 169">
          <a:extLst>
            <a:ext uri="{FF2B5EF4-FFF2-40B4-BE49-F238E27FC236}">
              <a16:creationId xmlns:a16="http://schemas.microsoft.com/office/drawing/2014/main" id="{598F1BD6-A571-4D8D-A6D5-6D9AF3041032}"/>
            </a:ext>
          </a:extLst>
        </xdr:cNvPr>
        <xdr:cNvPicPr>
          <a:picLocks noChangeAspect="1" noChangeArrowheads="1"/>
        </xdr:cNvPicPr>
      </xdr:nvPicPr>
      <xdr:blipFill>
        <a:blip xmlns:r="http://schemas.openxmlformats.org/officeDocument/2006/relationships" r:embed="rId3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5525133" y="1306731"/>
          <a:ext cx="847725" cy="3928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416486</xdr:colOff>
      <xdr:row>9</xdr:row>
      <xdr:rowOff>105833</xdr:rowOff>
    </xdr:from>
    <xdr:to>
      <xdr:col>26</xdr:col>
      <xdr:colOff>1264211</xdr:colOff>
      <xdr:row>11</xdr:row>
      <xdr:rowOff>123560</xdr:rowOff>
    </xdr:to>
    <xdr:pic>
      <xdr:nvPicPr>
        <xdr:cNvPr id="171" name="Imagen 170">
          <a:extLst>
            <a:ext uri="{FF2B5EF4-FFF2-40B4-BE49-F238E27FC236}">
              <a16:creationId xmlns:a16="http://schemas.microsoft.com/office/drawing/2014/main" id="{592F3A3E-2EC9-41D4-9A43-162E51FB4824}"/>
            </a:ext>
          </a:extLst>
        </xdr:cNvPr>
        <xdr:cNvPicPr>
          <a:picLocks noChangeAspect="1" noChangeArrowheads="1"/>
        </xdr:cNvPicPr>
      </xdr:nvPicPr>
      <xdr:blipFill>
        <a:blip xmlns:r="http://schemas.openxmlformats.org/officeDocument/2006/relationships" r:embed="rId3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5551280" y="1909980"/>
          <a:ext cx="847725" cy="3915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329952</xdr:colOff>
      <xdr:row>12</xdr:row>
      <xdr:rowOff>118285</xdr:rowOff>
    </xdr:from>
    <xdr:to>
      <xdr:col>26</xdr:col>
      <xdr:colOff>1358652</xdr:colOff>
      <xdr:row>14</xdr:row>
      <xdr:rowOff>92013</xdr:rowOff>
    </xdr:to>
    <xdr:pic>
      <xdr:nvPicPr>
        <xdr:cNvPr id="172" name="Imagen 171">
          <a:extLst>
            <a:ext uri="{FF2B5EF4-FFF2-40B4-BE49-F238E27FC236}">
              <a16:creationId xmlns:a16="http://schemas.microsoft.com/office/drawing/2014/main" id="{6F4F8952-7161-4E8E-9515-EA5B889E9748}"/>
            </a:ext>
          </a:extLst>
        </xdr:cNvPr>
        <xdr:cNvPicPr>
          <a:picLocks noChangeAspect="1" noChangeArrowheads="1"/>
        </xdr:cNvPicPr>
      </xdr:nvPicPr>
      <xdr:blipFill>
        <a:blip xmlns:r="http://schemas.openxmlformats.org/officeDocument/2006/relationships" r:embed="rId3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5464746" y="2505138"/>
          <a:ext cx="1028700" cy="3642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26</xdr:col>
      <xdr:colOff>630021</xdr:colOff>
      <xdr:row>16</xdr:row>
      <xdr:rowOff>21167</xdr:rowOff>
    </xdr:from>
    <xdr:ext cx="419100" cy="180975"/>
    <xdr:pic>
      <xdr:nvPicPr>
        <xdr:cNvPr id="4" name="Imagen 172">
          <a:extLst>
            <a:ext uri="{FF2B5EF4-FFF2-40B4-BE49-F238E27FC236}">
              <a16:creationId xmlns:a16="http://schemas.microsoft.com/office/drawing/2014/main" id="{DC494194-CD9E-4FAE-84B1-A4851930CB0F}"/>
            </a:ext>
          </a:extLst>
        </xdr:cNvPr>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5764815" y="3203638"/>
          <a:ext cx="419100" cy="1809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26</xdr:col>
      <xdr:colOff>638114</xdr:colOff>
      <xdr:row>18</xdr:row>
      <xdr:rowOff>194236</xdr:rowOff>
    </xdr:from>
    <xdr:to>
      <xdr:col>26</xdr:col>
      <xdr:colOff>1057214</xdr:colOff>
      <xdr:row>20</xdr:row>
      <xdr:rowOff>4358</xdr:rowOff>
    </xdr:to>
    <xdr:pic>
      <xdr:nvPicPr>
        <xdr:cNvPr id="174" name="Imagen 173">
          <a:extLst>
            <a:ext uri="{FF2B5EF4-FFF2-40B4-BE49-F238E27FC236}">
              <a16:creationId xmlns:a16="http://schemas.microsoft.com/office/drawing/2014/main" id="{7443D868-2C6C-420F-BB0E-2005AD7328F8}"/>
            </a:ext>
          </a:extLst>
        </xdr:cNvPr>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5772908" y="3768912"/>
          <a:ext cx="419100" cy="181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415241</xdr:colOff>
      <xdr:row>22</xdr:row>
      <xdr:rowOff>12452</xdr:rowOff>
    </xdr:from>
    <xdr:to>
      <xdr:col>26</xdr:col>
      <xdr:colOff>1272491</xdr:colOff>
      <xdr:row>23</xdr:row>
      <xdr:rowOff>31502</xdr:rowOff>
    </xdr:to>
    <xdr:pic>
      <xdr:nvPicPr>
        <xdr:cNvPr id="175" name="Imagen 174">
          <a:extLst>
            <a:ext uri="{FF2B5EF4-FFF2-40B4-BE49-F238E27FC236}">
              <a16:creationId xmlns:a16="http://schemas.microsoft.com/office/drawing/2014/main" id="{BFC1FC90-3DD9-4E25-848A-D434B07BCBC5}"/>
            </a:ext>
          </a:extLst>
        </xdr:cNvPr>
        <xdr:cNvPicPr>
          <a:picLocks noChangeAspect="1" noChangeArrowheads="1"/>
        </xdr:cNvPicPr>
      </xdr:nvPicPr>
      <xdr:blipFill>
        <a:blip xmlns:r="http://schemas.openxmlformats.org/officeDocument/2006/relationships" r:embed="rId3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5550035" y="4360334"/>
          <a:ext cx="857250"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635000</xdr:colOff>
      <xdr:row>25</xdr:row>
      <xdr:rowOff>10583</xdr:rowOff>
    </xdr:from>
    <xdr:to>
      <xdr:col>26</xdr:col>
      <xdr:colOff>1054100</xdr:colOff>
      <xdr:row>26</xdr:row>
      <xdr:rowOff>85459</xdr:rowOff>
    </xdr:to>
    <xdr:pic>
      <xdr:nvPicPr>
        <xdr:cNvPr id="176" name="Imagen 175">
          <a:extLst>
            <a:ext uri="{FF2B5EF4-FFF2-40B4-BE49-F238E27FC236}">
              <a16:creationId xmlns:a16="http://schemas.microsoft.com/office/drawing/2014/main" id="{DE1C1254-60AE-400D-BC0F-8C4EB42EE870}"/>
            </a:ext>
          </a:extLst>
        </xdr:cNvPr>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5759833" y="4921250"/>
          <a:ext cx="419100"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580216</xdr:colOff>
      <xdr:row>27</xdr:row>
      <xdr:rowOff>181161</xdr:rowOff>
    </xdr:from>
    <xdr:to>
      <xdr:col>26</xdr:col>
      <xdr:colOff>1075516</xdr:colOff>
      <xdr:row>28</xdr:row>
      <xdr:rowOff>158672</xdr:rowOff>
    </xdr:to>
    <xdr:pic>
      <xdr:nvPicPr>
        <xdr:cNvPr id="177" name="Imagen 176">
          <a:extLst>
            <a:ext uri="{FF2B5EF4-FFF2-40B4-BE49-F238E27FC236}">
              <a16:creationId xmlns:a16="http://schemas.microsoft.com/office/drawing/2014/main" id="{010E78A7-76E3-4D03-BF26-6162606A9FC3}"/>
            </a:ext>
          </a:extLst>
        </xdr:cNvPr>
        <xdr:cNvPicPr>
          <a:picLocks noChangeAspect="1" noChangeArrowheads="1"/>
        </xdr:cNvPicPr>
      </xdr:nvPicPr>
      <xdr:blipFill>
        <a:blip xmlns:r="http://schemas.openxmlformats.org/officeDocument/2006/relationships" r:embed="rId3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5715010" y="5481543"/>
          <a:ext cx="495300"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606986</xdr:colOff>
      <xdr:row>31</xdr:row>
      <xdr:rowOff>21166</xdr:rowOff>
    </xdr:from>
    <xdr:to>
      <xdr:col>26</xdr:col>
      <xdr:colOff>1102286</xdr:colOff>
      <xdr:row>32</xdr:row>
      <xdr:rowOff>11641</xdr:rowOff>
    </xdr:to>
    <xdr:pic>
      <xdr:nvPicPr>
        <xdr:cNvPr id="178" name="Imagen 177">
          <a:extLst>
            <a:ext uri="{FF2B5EF4-FFF2-40B4-BE49-F238E27FC236}">
              <a16:creationId xmlns:a16="http://schemas.microsoft.com/office/drawing/2014/main" id="{3E8C1A54-884B-4056-B085-AB8CC2C19A45}"/>
            </a:ext>
          </a:extLst>
        </xdr:cNvPr>
        <xdr:cNvPicPr>
          <a:picLocks noChangeAspect="1" noChangeArrowheads="1"/>
        </xdr:cNvPicPr>
      </xdr:nvPicPr>
      <xdr:blipFill>
        <a:blip xmlns:r="http://schemas.openxmlformats.org/officeDocument/2006/relationships" r:embed="rId3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5741780" y="6083548"/>
          <a:ext cx="495300"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605118</xdr:colOff>
      <xdr:row>34</xdr:row>
      <xdr:rowOff>0</xdr:rowOff>
    </xdr:from>
    <xdr:to>
      <xdr:col>26</xdr:col>
      <xdr:colOff>1100418</xdr:colOff>
      <xdr:row>35</xdr:row>
      <xdr:rowOff>0</xdr:rowOff>
    </xdr:to>
    <xdr:pic>
      <xdr:nvPicPr>
        <xdr:cNvPr id="179" name="Imagen 178">
          <a:extLst>
            <a:ext uri="{FF2B5EF4-FFF2-40B4-BE49-F238E27FC236}">
              <a16:creationId xmlns:a16="http://schemas.microsoft.com/office/drawing/2014/main" id="{C2B02A75-0F0D-4230-A9CB-F7766F924CA1}"/>
            </a:ext>
          </a:extLst>
        </xdr:cNvPr>
        <xdr:cNvPicPr>
          <a:picLocks noChangeAspect="1" noChangeArrowheads="1"/>
        </xdr:cNvPicPr>
      </xdr:nvPicPr>
      <xdr:blipFill>
        <a:blip xmlns:r="http://schemas.openxmlformats.org/officeDocument/2006/relationships" r:embed="rId3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5739912" y="6633882"/>
          <a:ext cx="495300"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405281</xdr:colOff>
      <xdr:row>37</xdr:row>
      <xdr:rowOff>0</xdr:rowOff>
    </xdr:from>
    <xdr:to>
      <xdr:col>26</xdr:col>
      <xdr:colOff>1262531</xdr:colOff>
      <xdr:row>38</xdr:row>
      <xdr:rowOff>0</xdr:rowOff>
    </xdr:to>
    <xdr:pic>
      <xdr:nvPicPr>
        <xdr:cNvPr id="180" name="Imagen 179">
          <a:extLst>
            <a:ext uri="{FF2B5EF4-FFF2-40B4-BE49-F238E27FC236}">
              <a16:creationId xmlns:a16="http://schemas.microsoft.com/office/drawing/2014/main" id="{B4A2A852-4B94-4908-8F14-06BCD8AB876D}"/>
            </a:ext>
          </a:extLst>
        </xdr:cNvPr>
        <xdr:cNvPicPr>
          <a:picLocks noChangeAspect="1" noChangeArrowheads="1"/>
        </xdr:cNvPicPr>
      </xdr:nvPicPr>
      <xdr:blipFill>
        <a:blip xmlns:r="http://schemas.openxmlformats.org/officeDocument/2006/relationships" r:embed="rId3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5540075" y="7205382"/>
          <a:ext cx="857250"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571500</xdr:colOff>
      <xdr:row>40</xdr:row>
      <xdr:rowOff>0</xdr:rowOff>
    </xdr:from>
    <xdr:to>
      <xdr:col>26</xdr:col>
      <xdr:colOff>1066800</xdr:colOff>
      <xdr:row>41</xdr:row>
      <xdr:rowOff>0</xdr:rowOff>
    </xdr:to>
    <xdr:pic>
      <xdr:nvPicPr>
        <xdr:cNvPr id="181" name="Imagen 180">
          <a:extLst>
            <a:ext uri="{FF2B5EF4-FFF2-40B4-BE49-F238E27FC236}">
              <a16:creationId xmlns:a16="http://schemas.microsoft.com/office/drawing/2014/main" id="{B9C2A7D4-8E2D-49F1-9EE1-8FC9FF8539C1}"/>
            </a:ext>
          </a:extLst>
        </xdr:cNvPr>
        <xdr:cNvPicPr>
          <a:picLocks noChangeAspect="1" noChangeArrowheads="1"/>
        </xdr:cNvPicPr>
      </xdr:nvPicPr>
      <xdr:blipFill>
        <a:blip xmlns:r="http://schemas.openxmlformats.org/officeDocument/2006/relationships" r:embed="rId3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5696333" y="7768167"/>
          <a:ext cx="495300"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569010</xdr:colOff>
      <xdr:row>42</xdr:row>
      <xdr:rowOff>179917</xdr:rowOff>
    </xdr:from>
    <xdr:to>
      <xdr:col>26</xdr:col>
      <xdr:colOff>1064310</xdr:colOff>
      <xdr:row>43</xdr:row>
      <xdr:rowOff>160867</xdr:rowOff>
    </xdr:to>
    <xdr:pic>
      <xdr:nvPicPr>
        <xdr:cNvPr id="182" name="Imagen 181">
          <a:extLst>
            <a:ext uri="{FF2B5EF4-FFF2-40B4-BE49-F238E27FC236}">
              <a16:creationId xmlns:a16="http://schemas.microsoft.com/office/drawing/2014/main" id="{852D8528-D974-4AB6-BE3F-C17A7EC0C513}"/>
            </a:ext>
          </a:extLst>
        </xdr:cNvPr>
        <xdr:cNvPicPr>
          <a:picLocks noChangeAspect="1" noChangeArrowheads="1"/>
        </xdr:cNvPicPr>
      </xdr:nvPicPr>
      <xdr:blipFill>
        <a:blip xmlns:r="http://schemas.openxmlformats.org/officeDocument/2006/relationships" r:embed="rId3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5703804" y="8337799"/>
          <a:ext cx="495300"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590800</xdr:colOff>
      <xdr:row>45</xdr:row>
      <xdr:rowOff>187387</xdr:rowOff>
    </xdr:from>
    <xdr:to>
      <xdr:col>26</xdr:col>
      <xdr:colOff>1086100</xdr:colOff>
      <xdr:row>46</xdr:row>
      <xdr:rowOff>177862</xdr:rowOff>
    </xdr:to>
    <xdr:pic>
      <xdr:nvPicPr>
        <xdr:cNvPr id="183" name="Imagen 182">
          <a:extLst>
            <a:ext uri="{FF2B5EF4-FFF2-40B4-BE49-F238E27FC236}">
              <a16:creationId xmlns:a16="http://schemas.microsoft.com/office/drawing/2014/main" id="{6F8E566F-3A5A-4379-9CE0-31244F4FBFD6}"/>
            </a:ext>
          </a:extLst>
        </xdr:cNvPr>
        <xdr:cNvPicPr>
          <a:picLocks noChangeAspect="1" noChangeArrowheads="1"/>
        </xdr:cNvPicPr>
      </xdr:nvPicPr>
      <xdr:blipFill>
        <a:blip xmlns:r="http://schemas.openxmlformats.org/officeDocument/2006/relationships" r:embed="rId3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5725594" y="8916769"/>
          <a:ext cx="495300"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19050</xdr:colOff>
      <xdr:row>11</xdr:row>
      <xdr:rowOff>9525</xdr:rowOff>
    </xdr:from>
    <xdr:to>
      <xdr:col>21</xdr:col>
      <xdr:colOff>247650</xdr:colOff>
      <xdr:row>12</xdr:row>
      <xdr:rowOff>142875</xdr:rowOff>
    </xdr:to>
    <xdr:pic>
      <xdr:nvPicPr>
        <xdr:cNvPr id="185" name="Imagen 184">
          <a:extLst>
            <a:ext uri="{FF2B5EF4-FFF2-40B4-BE49-F238E27FC236}">
              <a16:creationId xmlns:a16="http://schemas.microsoft.com/office/drawing/2014/main" id="{417CCFBE-4FCE-42D3-AB3C-3A820BDD8A36}"/>
            </a:ext>
          </a:extLst>
        </xdr:cNvPr>
        <xdr:cNvPicPr>
          <a:picLocks noChangeAspect="1" noChangeArrowheads="1"/>
        </xdr:cNvPicPr>
      </xdr:nvPicPr>
      <xdr:blipFill>
        <a:blip xmlns:r="http://schemas.openxmlformats.org/officeDocument/2006/relationships" r:embed="rId3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935325" y="1781175"/>
          <a:ext cx="1905000" cy="333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19</xdr:col>
      <xdr:colOff>19050</xdr:colOff>
      <xdr:row>14</xdr:row>
      <xdr:rowOff>9525</xdr:rowOff>
    </xdr:from>
    <xdr:ext cx="2066925" cy="333375"/>
    <xdr:pic>
      <xdr:nvPicPr>
        <xdr:cNvPr id="26" name="Imagen 185">
          <a:extLst>
            <a:ext uri="{FF2B5EF4-FFF2-40B4-BE49-F238E27FC236}">
              <a16:creationId xmlns:a16="http://schemas.microsoft.com/office/drawing/2014/main" id="{B4609565-D79D-4283-A284-247C45AE6DE8}"/>
            </a:ext>
          </a:extLst>
        </xdr:cNvPr>
        <xdr:cNvPicPr>
          <a:picLocks noChangeAspect="1" noChangeArrowheads="1"/>
        </xdr:cNvPicPr>
      </xdr:nvPicPr>
      <xdr:blipFill>
        <a:blip xmlns:r="http://schemas.openxmlformats.org/officeDocument/2006/relationships" r:embed="rId3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935325" y="2352675"/>
          <a:ext cx="2076450" cy="3333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19</xdr:col>
      <xdr:colOff>9525</xdr:colOff>
      <xdr:row>17</xdr:row>
      <xdr:rowOff>9525</xdr:rowOff>
    </xdr:from>
    <xdr:to>
      <xdr:col>21</xdr:col>
      <xdr:colOff>190500</xdr:colOff>
      <xdr:row>18</xdr:row>
      <xdr:rowOff>142875</xdr:rowOff>
    </xdr:to>
    <xdr:pic>
      <xdr:nvPicPr>
        <xdr:cNvPr id="187" name="Imagen 186">
          <a:extLst>
            <a:ext uri="{FF2B5EF4-FFF2-40B4-BE49-F238E27FC236}">
              <a16:creationId xmlns:a16="http://schemas.microsoft.com/office/drawing/2014/main" id="{C4843D1E-CAED-48F6-80C6-EF640CF7D939}"/>
            </a:ext>
          </a:extLst>
        </xdr:cNvPr>
        <xdr:cNvPicPr>
          <a:picLocks noChangeAspect="1" noChangeArrowheads="1"/>
        </xdr:cNvPicPr>
      </xdr:nvPicPr>
      <xdr:blipFill>
        <a:blip xmlns:r="http://schemas.openxmlformats.org/officeDocument/2006/relationships" r:embed="rId4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925800" y="2924175"/>
          <a:ext cx="1857375" cy="333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9525</xdr:colOff>
      <xdr:row>20</xdr:row>
      <xdr:rowOff>9525</xdr:rowOff>
    </xdr:from>
    <xdr:to>
      <xdr:col>21</xdr:col>
      <xdr:colOff>314325</xdr:colOff>
      <xdr:row>21</xdr:row>
      <xdr:rowOff>142875</xdr:rowOff>
    </xdr:to>
    <xdr:pic>
      <xdr:nvPicPr>
        <xdr:cNvPr id="188" name="Imagen 187">
          <a:extLst>
            <a:ext uri="{FF2B5EF4-FFF2-40B4-BE49-F238E27FC236}">
              <a16:creationId xmlns:a16="http://schemas.microsoft.com/office/drawing/2014/main" id="{211FD287-6DF7-47EB-A725-941FB8ADF978}"/>
            </a:ext>
          </a:extLst>
        </xdr:cNvPr>
        <xdr:cNvPicPr>
          <a:picLocks noChangeAspect="1" noChangeArrowheads="1"/>
        </xdr:cNvPicPr>
      </xdr:nvPicPr>
      <xdr:blipFill>
        <a:blip xmlns:r="http://schemas.openxmlformats.org/officeDocument/2006/relationships" r:embed="rId4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925800" y="3495675"/>
          <a:ext cx="1981200" cy="333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19050</xdr:colOff>
      <xdr:row>23</xdr:row>
      <xdr:rowOff>9525</xdr:rowOff>
    </xdr:from>
    <xdr:to>
      <xdr:col>22</xdr:col>
      <xdr:colOff>209549</xdr:colOff>
      <xdr:row>24</xdr:row>
      <xdr:rowOff>186267</xdr:rowOff>
    </xdr:to>
    <xdr:pic>
      <xdr:nvPicPr>
        <xdr:cNvPr id="189" name="Imagen 188">
          <a:extLst>
            <a:ext uri="{FF2B5EF4-FFF2-40B4-BE49-F238E27FC236}">
              <a16:creationId xmlns:a16="http://schemas.microsoft.com/office/drawing/2014/main" id="{8129F3E3-9B70-4E10-91AC-BBD2A8277183}"/>
            </a:ext>
          </a:extLst>
        </xdr:cNvPr>
        <xdr:cNvPicPr>
          <a:picLocks noChangeAspect="1" noChangeArrowheads="1"/>
        </xdr:cNvPicPr>
      </xdr:nvPicPr>
      <xdr:blipFill>
        <a:blip xmlns:r="http://schemas.openxmlformats.org/officeDocument/2006/relationships" r:embed="rId4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935325" y="4067175"/>
          <a:ext cx="2733675" cy="333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400050</xdr:colOff>
      <xdr:row>32</xdr:row>
      <xdr:rowOff>171450</xdr:rowOff>
    </xdr:from>
    <xdr:to>
      <xdr:col>21</xdr:col>
      <xdr:colOff>742951</xdr:colOff>
      <xdr:row>34</xdr:row>
      <xdr:rowOff>180974</xdr:rowOff>
    </xdr:to>
    <xdr:pic>
      <xdr:nvPicPr>
        <xdr:cNvPr id="191" name="Imagen 190">
          <a:extLst>
            <a:ext uri="{FF2B5EF4-FFF2-40B4-BE49-F238E27FC236}">
              <a16:creationId xmlns:a16="http://schemas.microsoft.com/office/drawing/2014/main" id="{BA269FB6-5F4D-42E7-A5B6-77AA1739CB3C}"/>
            </a:ext>
          </a:extLst>
        </xdr:cNvPr>
        <xdr:cNvPicPr>
          <a:picLocks noChangeAspect="1" noChangeArrowheads="1"/>
        </xdr:cNvPicPr>
      </xdr:nvPicPr>
      <xdr:blipFill>
        <a:blip xmlns:r="http://schemas.openxmlformats.org/officeDocument/2006/relationships" r:embed="rId4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554325" y="6410325"/>
          <a:ext cx="2857500"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400050</xdr:colOff>
      <xdr:row>35</xdr:row>
      <xdr:rowOff>180975</xdr:rowOff>
    </xdr:from>
    <xdr:to>
      <xdr:col>21</xdr:col>
      <xdr:colOff>790576</xdr:colOff>
      <xdr:row>38</xdr:row>
      <xdr:rowOff>0</xdr:rowOff>
    </xdr:to>
    <xdr:pic>
      <xdr:nvPicPr>
        <xdr:cNvPr id="192" name="Imagen 191">
          <a:extLst>
            <a:ext uri="{FF2B5EF4-FFF2-40B4-BE49-F238E27FC236}">
              <a16:creationId xmlns:a16="http://schemas.microsoft.com/office/drawing/2014/main" id="{451A6501-8383-40DB-A241-77517FE2D31B}"/>
            </a:ext>
          </a:extLst>
        </xdr:cNvPr>
        <xdr:cNvPicPr>
          <a:picLocks noChangeAspect="1" noChangeArrowheads="1"/>
        </xdr:cNvPicPr>
      </xdr:nvPicPr>
      <xdr:blipFill>
        <a:blip xmlns:r="http://schemas.openxmlformats.org/officeDocument/2006/relationships" r:embed="rId4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554325" y="6962775"/>
          <a:ext cx="2905125"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438150</xdr:colOff>
      <xdr:row>39</xdr:row>
      <xdr:rowOff>9525</xdr:rowOff>
    </xdr:from>
    <xdr:to>
      <xdr:col>21</xdr:col>
      <xdr:colOff>666751</xdr:colOff>
      <xdr:row>41</xdr:row>
      <xdr:rowOff>0</xdr:rowOff>
    </xdr:to>
    <xdr:pic>
      <xdr:nvPicPr>
        <xdr:cNvPr id="193" name="Imagen 192">
          <a:extLst>
            <a:ext uri="{FF2B5EF4-FFF2-40B4-BE49-F238E27FC236}">
              <a16:creationId xmlns:a16="http://schemas.microsoft.com/office/drawing/2014/main" id="{C5232632-7BE1-4651-B178-FF4711242977}"/>
            </a:ext>
          </a:extLst>
        </xdr:cNvPr>
        <xdr:cNvPicPr>
          <a:picLocks noChangeAspect="1" noChangeArrowheads="1"/>
        </xdr:cNvPicPr>
      </xdr:nvPicPr>
      <xdr:blipFill>
        <a:blip xmlns:r="http://schemas.openxmlformats.org/officeDocument/2006/relationships" r:embed="rId4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592425" y="7553325"/>
          <a:ext cx="274320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438150</xdr:colOff>
      <xdr:row>41</xdr:row>
      <xdr:rowOff>171450</xdr:rowOff>
    </xdr:from>
    <xdr:to>
      <xdr:col>21</xdr:col>
      <xdr:colOff>762001</xdr:colOff>
      <xdr:row>43</xdr:row>
      <xdr:rowOff>161925</xdr:rowOff>
    </xdr:to>
    <xdr:pic>
      <xdr:nvPicPr>
        <xdr:cNvPr id="194" name="Imagen 193">
          <a:extLst>
            <a:ext uri="{FF2B5EF4-FFF2-40B4-BE49-F238E27FC236}">
              <a16:creationId xmlns:a16="http://schemas.microsoft.com/office/drawing/2014/main" id="{382B3FD9-89E7-4A65-8848-7F514618A96E}"/>
            </a:ext>
          </a:extLst>
        </xdr:cNvPr>
        <xdr:cNvPicPr>
          <a:picLocks noChangeAspect="1" noChangeArrowheads="1"/>
        </xdr:cNvPicPr>
      </xdr:nvPicPr>
      <xdr:blipFill>
        <a:blip xmlns:r="http://schemas.openxmlformats.org/officeDocument/2006/relationships" r:embed="rId4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592425" y="8096250"/>
          <a:ext cx="2838450" cy="40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114300</xdr:colOff>
      <xdr:row>44</xdr:row>
      <xdr:rowOff>133350</xdr:rowOff>
    </xdr:from>
    <xdr:to>
      <xdr:col>22</xdr:col>
      <xdr:colOff>704850</xdr:colOff>
      <xdr:row>46</xdr:row>
      <xdr:rowOff>161925</xdr:rowOff>
    </xdr:to>
    <xdr:pic>
      <xdr:nvPicPr>
        <xdr:cNvPr id="195" name="Imagen 194">
          <a:extLst>
            <a:ext uri="{FF2B5EF4-FFF2-40B4-BE49-F238E27FC236}">
              <a16:creationId xmlns:a16="http://schemas.microsoft.com/office/drawing/2014/main" id="{CFAE36C5-9FD2-4883-858A-4B3F546D1374}"/>
            </a:ext>
          </a:extLst>
        </xdr:cNvPr>
        <xdr:cNvPicPr>
          <a:picLocks noChangeAspect="1" noChangeArrowheads="1"/>
        </xdr:cNvPicPr>
      </xdr:nvPicPr>
      <xdr:blipFill>
        <a:blip xmlns:r="http://schemas.openxmlformats.org/officeDocument/2006/relationships" r:embed="rId4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268575" y="8667750"/>
          <a:ext cx="3971925"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495300</xdr:colOff>
      <xdr:row>48</xdr:row>
      <xdr:rowOff>0</xdr:rowOff>
    </xdr:from>
    <xdr:to>
      <xdr:col>22</xdr:col>
      <xdr:colOff>152400</xdr:colOff>
      <xdr:row>49</xdr:row>
      <xdr:rowOff>9525</xdr:rowOff>
    </xdr:to>
    <xdr:pic>
      <xdr:nvPicPr>
        <xdr:cNvPr id="196" name="Imagen 195">
          <a:extLst>
            <a:ext uri="{FF2B5EF4-FFF2-40B4-BE49-F238E27FC236}">
              <a16:creationId xmlns:a16="http://schemas.microsoft.com/office/drawing/2014/main" id="{DBF6F61A-FDA5-4931-9F11-47DB96B4918A}"/>
            </a:ext>
          </a:extLst>
        </xdr:cNvPr>
        <xdr:cNvPicPr>
          <a:picLocks noChangeAspect="1" noChangeArrowheads="1"/>
        </xdr:cNvPicPr>
      </xdr:nvPicPr>
      <xdr:blipFill>
        <a:blip xmlns:r="http://schemas.openxmlformats.org/officeDocument/2006/relationships" r:embed="rId4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649575" y="9296400"/>
          <a:ext cx="3038475" cy="209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18</xdr:col>
      <xdr:colOff>638175</xdr:colOff>
      <xdr:row>28</xdr:row>
      <xdr:rowOff>0</xdr:rowOff>
    </xdr:from>
    <xdr:to>
      <xdr:col>22</xdr:col>
      <xdr:colOff>76200</xdr:colOff>
      <xdr:row>30</xdr:row>
      <xdr:rowOff>28575</xdr:rowOff>
    </xdr:to>
    <xdr:pic>
      <xdr:nvPicPr>
        <xdr:cNvPr id="197" name="Imagen 196">
          <a:extLst>
            <a:ext uri="{FF2B5EF4-FFF2-40B4-BE49-F238E27FC236}">
              <a16:creationId xmlns:a16="http://schemas.microsoft.com/office/drawing/2014/main" id="{A5384983-889A-4D17-AA8A-364F6D4B7A40}"/>
            </a:ext>
          </a:extLst>
        </xdr:cNvPr>
        <xdr:cNvPicPr>
          <a:picLocks noChangeAspect="1" noChangeArrowheads="1"/>
        </xdr:cNvPicPr>
      </xdr:nvPicPr>
      <xdr:blipFill>
        <a:blip xmlns:r="http://schemas.openxmlformats.org/officeDocument/2006/relationships" r:embed="rId4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792450" y="5448300"/>
          <a:ext cx="2819400" cy="409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28</xdr:col>
      <xdr:colOff>200025</xdr:colOff>
      <xdr:row>3</xdr:row>
      <xdr:rowOff>104775</xdr:rowOff>
    </xdr:from>
    <xdr:to>
      <xdr:col>28</xdr:col>
      <xdr:colOff>561975</xdr:colOff>
      <xdr:row>4</xdr:row>
      <xdr:rowOff>114300</xdr:rowOff>
    </xdr:to>
    <xdr:pic>
      <xdr:nvPicPr>
        <xdr:cNvPr id="198" name="Imagen 197">
          <a:extLst>
            <a:ext uri="{FF2B5EF4-FFF2-40B4-BE49-F238E27FC236}">
              <a16:creationId xmlns:a16="http://schemas.microsoft.com/office/drawing/2014/main" id="{5FA4D82F-5050-4E40-A2BE-4FC41F55FE08}"/>
            </a:ext>
          </a:extLst>
        </xdr:cNvPr>
        <xdr:cNvPicPr>
          <a:picLocks noChangeAspect="1" noChangeArrowheads="1"/>
        </xdr:cNvPicPr>
      </xdr:nvPicPr>
      <xdr:blipFill>
        <a:blip xmlns:r="http://schemas.openxmlformats.org/officeDocument/2006/relationships" r:embed="rId5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460575" y="695325"/>
          <a:ext cx="3619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28</xdr:col>
      <xdr:colOff>209550</xdr:colOff>
      <xdr:row>5</xdr:row>
      <xdr:rowOff>76200</xdr:rowOff>
    </xdr:from>
    <xdr:to>
      <xdr:col>28</xdr:col>
      <xdr:colOff>581025</xdr:colOff>
      <xdr:row>6</xdr:row>
      <xdr:rowOff>85725</xdr:rowOff>
    </xdr:to>
    <xdr:pic>
      <xdr:nvPicPr>
        <xdr:cNvPr id="199" name="Imagen 198">
          <a:extLst>
            <a:ext uri="{FF2B5EF4-FFF2-40B4-BE49-F238E27FC236}">
              <a16:creationId xmlns:a16="http://schemas.microsoft.com/office/drawing/2014/main" id="{DD8FAD11-9731-41D6-8B0F-D7713F6F898A}"/>
            </a:ext>
          </a:extLst>
        </xdr:cNvPr>
        <xdr:cNvPicPr>
          <a:picLocks noChangeAspect="1" noChangeArrowheads="1"/>
        </xdr:cNvPicPr>
      </xdr:nvPicPr>
      <xdr:blipFill>
        <a:blip xmlns:r="http://schemas.openxmlformats.org/officeDocument/2006/relationships" r:embed="rId5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470100" y="1066800"/>
          <a:ext cx="371475"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28</xdr:col>
      <xdr:colOff>209550</xdr:colOff>
      <xdr:row>7</xdr:row>
      <xdr:rowOff>95250</xdr:rowOff>
    </xdr:from>
    <xdr:to>
      <xdr:col>28</xdr:col>
      <xdr:colOff>561975</xdr:colOff>
      <xdr:row>8</xdr:row>
      <xdr:rowOff>95250</xdr:rowOff>
    </xdr:to>
    <xdr:pic>
      <xdr:nvPicPr>
        <xdr:cNvPr id="200" name="Imagen 199">
          <a:extLst>
            <a:ext uri="{FF2B5EF4-FFF2-40B4-BE49-F238E27FC236}">
              <a16:creationId xmlns:a16="http://schemas.microsoft.com/office/drawing/2014/main" id="{FF3F4456-298C-4D7F-A80E-FF5456844478}"/>
            </a:ext>
          </a:extLst>
        </xdr:cNvPr>
        <xdr:cNvPicPr>
          <a:picLocks noChangeAspect="1" noChangeArrowheads="1"/>
        </xdr:cNvPicPr>
      </xdr:nvPicPr>
      <xdr:blipFill>
        <a:blip xmlns:r="http://schemas.openxmlformats.org/officeDocument/2006/relationships" r:embed="rId5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470100" y="1466850"/>
          <a:ext cx="3524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28</xdr:col>
      <xdr:colOff>238125</xdr:colOff>
      <xdr:row>9</xdr:row>
      <xdr:rowOff>95250</xdr:rowOff>
    </xdr:from>
    <xdr:to>
      <xdr:col>28</xdr:col>
      <xdr:colOff>533400</xdr:colOff>
      <xdr:row>10</xdr:row>
      <xdr:rowOff>76200</xdr:rowOff>
    </xdr:to>
    <xdr:pic>
      <xdr:nvPicPr>
        <xdr:cNvPr id="201" name="Imagen 200">
          <a:extLst>
            <a:ext uri="{FF2B5EF4-FFF2-40B4-BE49-F238E27FC236}">
              <a16:creationId xmlns:a16="http://schemas.microsoft.com/office/drawing/2014/main" id="{12E2C247-EA5A-4BAD-865D-C3FF3EF58E19}"/>
            </a:ext>
          </a:extLst>
        </xdr:cNvPr>
        <xdr:cNvPicPr>
          <a:picLocks noChangeAspect="1" noChangeArrowheads="1"/>
        </xdr:cNvPicPr>
      </xdr:nvPicPr>
      <xdr:blipFill>
        <a:blip xmlns:r="http://schemas.openxmlformats.org/officeDocument/2006/relationships" r:embed="rId5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498675" y="1857375"/>
          <a:ext cx="2952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28</xdr:col>
      <xdr:colOff>238125</xdr:colOff>
      <xdr:row>11</xdr:row>
      <xdr:rowOff>85725</xdr:rowOff>
    </xdr:from>
    <xdr:to>
      <xdr:col>28</xdr:col>
      <xdr:colOff>533400</xdr:colOff>
      <xdr:row>12</xdr:row>
      <xdr:rowOff>95250</xdr:rowOff>
    </xdr:to>
    <xdr:pic>
      <xdr:nvPicPr>
        <xdr:cNvPr id="202" name="Imagen 201">
          <a:extLst>
            <a:ext uri="{FF2B5EF4-FFF2-40B4-BE49-F238E27FC236}">
              <a16:creationId xmlns:a16="http://schemas.microsoft.com/office/drawing/2014/main" id="{D2F699C8-BDCD-4489-9D4D-3DC3D2CD21FF}"/>
            </a:ext>
          </a:extLst>
        </xdr:cNvPr>
        <xdr:cNvPicPr>
          <a:picLocks noChangeAspect="1" noChangeArrowheads="1"/>
        </xdr:cNvPicPr>
      </xdr:nvPicPr>
      <xdr:blipFill>
        <a:blip xmlns:r="http://schemas.openxmlformats.org/officeDocument/2006/relationships" r:embed="rId5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498675" y="2257425"/>
          <a:ext cx="295275"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409575</xdr:colOff>
      <xdr:row>3</xdr:row>
      <xdr:rowOff>114300</xdr:rowOff>
    </xdr:from>
    <xdr:to>
      <xdr:col>35</xdr:col>
      <xdr:colOff>276225</xdr:colOff>
      <xdr:row>4</xdr:row>
      <xdr:rowOff>104775</xdr:rowOff>
    </xdr:to>
    <xdr:pic>
      <xdr:nvPicPr>
        <xdr:cNvPr id="203" name="Imagen 202">
          <a:extLst>
            <a:ext uri="{FF2B5EF4-FFF2-40B4-BE49-F238E27FC236}">
              <a16:creationId xmlns:a16="http://schemas.microsoft.com/office/drawing/2014/main" id="{86017FCA-910D-4C77-BBD6-5474AC16A9B2}"/>
            </a:ext>
          </a:extLst>
        </xdr:cNvPr>
        <xdr:cNvPicPr>
          <a:picLocks noChangeAspect="1" noChangeArrowheads="1"/>
        </xdr:cNvPicPr>
      </xdr:nvPicPr>
      <xdr:blipFill>
        <a:blip xmlns:r="http://schemas.openxmlformats.org/officeDocument/2006/relationships" r:embed="rId5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8432125" y="704850"/>
          <a:ext cx="4343400"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400050</xdr:colOff>
      <xdr:row>5</xdr:row>
      <xdr:rowOff>95250</xdr:rowOff>
    </xdr:from>
    <xdr:to>
      <xdr:col>35</xdr:col>
      <xdr:colOff>219075</xdr:colOff>
      <xdr:row>6</xdr:row>
      <xdr:rowOff>85725</xdr:rowOff>
    </xdr:to>
    <xdr:pic>
      <xdr:nvPicPr>
        <xdr:cNvPr id="204" name="Imagen 203">
          <a:extLst>
            <a:ext uri="{FF2B5EF4-FFF2-40B4-BE49-F238E27FC236}">
              <a16:creationId xmlns:a16="http://schemas.microsoft.com/office/drawing/2014/main" id="{AD48C7A8-660F-491D-8F4C-C4D335748BBE}"/>
            </a:ext>
          </a:extLst>
        </xdr:cNvPr>
        <xdr:cNvPicPr>
          <a:picLocks noChangeAspect="1" noChangeArrowheads="1"/>
        </xdr:cNvPicPr>
      </xdr:nvPicPr>
      <xdr:blipFill>
        <a:blip xmlns:r="http://schemas.openxmlformats.org/officeDocument/2006/relationships" r:embed="rId5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8422600" y="1085850"/>
          <a:ext cx="429577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390525</xdr:colOff>
      <xdr:row>7</xdr:row>
      <xdr:rowOff>95250</xdr:rowOff>
    </xdr:from>
    <xdr:to>
      <xdr:col>35</xdr:col>
      <xdr:colOff>180975</xdr:colOff>
      <xdr:row>8</xdr:row>
      <xdr:rowOff>85725</xdr:rowOff>
    </xdr:to>
    <xdr:pic>
      <xdr:nvPicPr>
        <xdr:cNvPr id="205" name="Imagen 204">
          <a:extLst>
            <a:ext uri="{FF2B5EF4-FFF2-40B4-BE49-F238E27FC236}">
              <a16:creationId xmlns:a16="http://schemas.microsoft.com/office/drawing/2014/main" id="{52E211BC-D451-4E60-A81D-9382BB170C3D}"/>
            </a:ext>
          </a:extLst>
        </xdr:cNvPr>
        <xdr:cNvPicPr>
          <a:picLocks noChangeAspect="1" noChangeArrowheads="1"/>
        </xdr:cNvPicPr>
      </xdr:nvPicPr>
      <xdr:blipFill>
        <a:blip xmlns:r="http://schemas.openxmlformats.org/officeDocument/2006/relationships" r:embed="rId5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8413075" y="1466850"/>
          <a:ext cx="4267200"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400050</xdr:colOff>
      <xdr:row>9</xdr:row>
      <xdr:rowOff>114300</xdr:rowOff>
    </xdr:from>
    <xdr:to>
      <xdr:col>35</xdr:col>
      <xdr:colOff>295275</xdr:colOff>
      <xdr:row>10</xdr:row>
      <xdr:rowOff>104775</xdr:rowOff>
    </xdr:to>
    <xdr:pic>
      <xdr:nvPicPr>
        <xdr:cNvPr id="206" name="Imagen 205">
          <a:extLst>
            <a:ext uri="{FF2B5EF4-FFF2-40B4-BE49-F238E27FC236}">
              <a16:creationId xmlns:a16="http://schemas.microsoft.com/office/drawing/2014/main" id="{B298CBDB-B269-46D5-B3BA-D0C662A9B0E2}"/>
            </a:ext>
          </a:extLst>
        </xdr:cNvPr>
        <xdr:cNvPicPr>
          <a:picLocks noChangeAspect="1" noChangeArrowheads="1"/>
        </xdr:cNvPicPr>
      </xdr:nvPicPr>
      <xdr:blipFill>
        <a:blip xmlns:r="http://schemas.openxmlformats.org/officeDocument/2006/relationships" r:embed="rId5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8422600" y="1876425"/>
          <a:ext cx="437197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400050</xdr:colOff>
      <xdr:row>11</xdr:row>
      <xdr:rowOff>104775</xdr:rowOff>
    </xdr:from>
    <xdr:to>
      <xdr:col>35</xdr:col>
      <xdr:colOff>295275</xdr:colOff>
      <xdr:row>12</xdr:row>
      <xdr:rowOff>85725</xdr:rowOff>
    </xdr:to>
    <xdr:pic>
      <xdr:nvPicPr>
        <xdr:cNvPr id="207" name="Imagen 206">
          <a:extLst>
            <a:ext uri="{FF2B5EF4-FFF2-40B4-BE49-F238E27FC236}">
              <a16:creationId xmlns:a16="http://schemas.microsoft.com/office/drawing/2014/main" id="{C2B6B0BC-A12C-4DEC-830F-6D87A21C66BB}"/>
            </a:ext>
          </a:extLst>
        </xdr:cNvPr>
        <xdr:cNvPicPr>
          <a:picLocks noChangeAspect="1" noChangeArrowheads="1"/>
        </xdr:cNvPicPr>
      </xdr:nvPicPr>
      <xdr:blipFill>
        <a:blip xmlns:r="http://schemas.openxmlformats.org/officeDocument/2006/relationships" r:embed="rId5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8422600" y="2276475"/>
          <a:ext cx="437197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321467</xdr:colOff>
      <xdr:row>15</xdr:row>
      <xdr:rowOff>130968</xdr:rowOff>
    </xdr:from>
    <xdr:to>
      <xdr:col>5</xdr:col>
      <xdr:colOff>604049</xdr:colOff>
      <xdr:row>20</xdr:row>
      <xdr:rowOff>87310</xdr:rowOff>
    </xdr:to>
    <xdr:grpSp>
      <xdr:nvGrpSpPr>
        <xdr:cNvPr id="18" name="Grupo 17">
          <a:extLst>
            <a:ext uri="{FF2B5EF4-FFF2-40B4-BE49-F238E27FC236}">
              <a16:creationId xmlns:a16="http://schemas.microsoft.com/office/drawing/2014/main" id="{829B8454-3E80-4167-8F81-DA3165DC0E6B}"/>
            </a:ext>
          </a:extLst>
        </xdr:cNvPr>
        <xdr:cNvGrpSpPr/>
      </xdr:nvGrpSpPr>
      <xdr:grpSpPr>
        <a:xfrm>
          <a:off x="1829592" y="3004343"/>
          <a:ext cx="2155832" cy="908842"/>
          <a:chOff x="6310312" y="1952625"/>
          <a:chExt cx="2163769" cy="908842"/>
        </a:xfrm>
      </xdr:grpSpPr>
      <xdr:grpSp>
        <xdr:nvGrpSpPr>
          <xdr:cNvPr id="2" name="Grupo 1">
            <a:extLst>
              <a:ext uri="{FF2B5EF4-FFF2-40B4-BE49-F238E27FC236}">
                <a16:creationId xmlns:a16="http://schemas.microsoft.com/office/drawing/2014/main" id="{D4B806BD-78AB-4798-B21E-F87B2E2CD84A}"/>
              </a:ext>
            </a:extLst>
          </xdr:cNvPr>
          <xdr:cNvGrpSpPr/>
        </xdr:nvGrpSpPr>
        <xdr:grpSpPr>
          <a:xfrm>
            <a:off x="6477003" y="1973737"/>
            <a:ext cx="1997078" cy="887730"/>
            <a:chOff x="9457259" y="3095007"/>
            <a:chExt cx="3407442" cy="1254742"/>
          </a:xfrm>
        </xdr:grpSpPr>
        <xdr:sp macro="" textlink="">
          <xdr:nvSpPr>
            <xdr:cNvPr id="82" name="Rectángulo 81">
              <a:extLst>
                <a:ext uri="{FF2B5EF4-FFF2-40B4-BE49-F238E27FC236}">
                  <a16:creationId xmlns:a16="http://schemas.microsoft.com/office/drawing/2014/main" id="{3B0D9FDC-5291-4515-909B-1B1FD4BFC4C0}"/>
                </a:ext>
              </a:extLst>
            </xdr:cNvPr>
            <xdr:cNvSpPr/>
          </xdr:nvSpPr>
          <xdr:spPr>
            <a:xfrm>
              <a:off x="10271125" y="3587748"/>
              <a:ext cx="1524000" cy="76200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L" sz="1100"/>
                <a:t>Reformador</a:t>
              </a:r>
            </a:p>
            <a:p>
              <a:pPr algn="ctr"/>
              <a:r>
                <a:rPr lang="es-CL" sz="1100"/>
                <a:t>(SBR)</a:t>
              </a:r>
            </a:p>
          </xdr:txBody>
        </xdr:sp>
        <xdr:cxnSp macro="">
          <xdr:nvCxnSpPr>
            <xdr:cNvPr id="85" name="Conector recto de flecha 84">
              <a:extLst>
                <a:ext uri="{FF2B5EF4-FFF2-40B4-BE49-F238E27FC236}">
                  <a16:creationId xmlns:a16="http://schemas.microsoft.com/office/drawing/2014/main" id="{EA6D50E2-6BF8-4B38-87D5-EA74FA6A9049}"/>
                </a:ext>
              </a:extLst>
            </xdr:cNvPr>
            <xdr:cNvCxnSpPr/>
          </xdr:nvCxnSpPr>
          <xdr:spPr>
            <a:xfrm>
              <a:off x="11779249" y="3952874"/>
              <a:ext cx="1085452" cy="0"/>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sp macro="" textlink="">
          <xdr:nvSpPr>
            <xdr:cNvPr id="87" name="CuadroTexto 86">
              <a:extLst>
                <a:ext uri="{FF2B5EF4-FFF2-40B4-BE49-F238E27FC236}">
                  <a16:creationId xmlns:a16="http://schemas.microsoft.com/office/drawing/2014/main" id="{E9F86689-3493-4AD1-B9BF-77F10BE75209}"/>
                </a:ext>
              </a:extLst>
            </xdr:cNvPr>
            <xdr:cNvSpPr txBox="1"/>
          </xdr:nvSpPr>
          <xdr:spPr>
            <a:xfrm>
              <a:off x="11028415" y="3095007"/>
              <a:ext cx="615722" cy="3758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100"/>
                <a:t>F4</a:t>
              </a:r>
            </a:p>
          </xdr:txBody>
        </xdr:sp>
        <xdr:sp macro="" textlink="">
          <xdr:nvSpPr>
            <xdr:cNvPr id="88" name="CuadroTexto 87">
              <a:extLst>
                <a:ext uri="{FF2B5EF4-FFF2-40B4-BE49-F238E27FC236}">
                  <a16:creationId xmlns:a16="http://schemas.microsoft.com/office/drawing/2014/main" id="{502910B6-1496-40A3-9BE0-492D90004C89}"/>
                </a:ext>
              </a:extLst>
            </xdr:cNvPr>
            <xdr:cNvSpPr txBox="1"/>
          </xdr:nvSpPr>
          <xdr:spPr>
            <a:xfrm>
              <a:off x="9457259" y="3643619"/>
              <a:ext cx="548491" cy="3639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100"/>
                <a:t>F5</a:t>
              </a:r>
            </a:p>
          </xdr:txBody>
        </xdr:sp>
      </xdr:grpSp>
      <xdr:cxnSp macro="">
        <xdr:nvCxnSpPr>
          <xdr:cNvPr id="94" name="Conector recto de flecha 93">
            <a:extLst>
              <a:ext uri="{FF2B5EF4-FFF2-40B4-BE49-F238E27FC236}">
                <a16:creationId xmlns:a16="http://schemas.microsoft.com/office/drawing/2014/main" id="{D023E399-5AC8-463A-9620-2898C8C2ABF0}"/>
              </a:ext>
            </a:extLst>
          </xdr:cNvPr>
          <xdr:cNvCxnSpPr/>
        </xdr:nvCxnSpPr>
        <xdr:spPr>
          <a:xfrm flipH="1">
            <a:off x="7376795" y="1952625"/>
            <a:ext cx="5080" cy="369726"/>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xnSp macro="">
        <xdr:nvCxnSpPr>
          <xdr:cNvPr id="97" name="Conector recto de flecha 96">
            <a:extLst>
              <a:ext uri="{FF2B5EF4-FFF2-40B4-BE49-F238E27FC236}">
                <a16:creationId xmlns:a16="http://schemas.microsoft.com/office/drawing/2014/main" id="{7DE06D29-5F5E-496E-8C59-D22EC661062F}"/>
              </a:ext>
            </a:extLst>
          </xdr:cNvPr>
          <xdr:cNvCxnSpPr>
            <a:endCxn id="82" idx="1"/>
          </xdr:cNvCxnSpPr>
        </xdr:nvCxnSpPr>
        <xdr:spPr>
          <a:xfrm flipV="1">
            <a:off x="6310312" y="2591909"/>
            <a:ext cx="643689" cy="3653"/>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sp macro="" textlink="">
        <xdr:nvSpPr>
          <xdr:cNvPr id="102" name="CuadroTexto 101">
            <a:extLst>
              <a:ext uri="{FF2B5EF4-FFF2-40B4-BE49-F238E27FC236}">
                <a16:creationId xmlns:a16="http://schemas.microsoft.com/office/drawing/2014/main" id="{C4C3593A-93CB-4D53-9835-1A9D520FC1C9}"/>
              </a:ext>
            </a:extLst>
          </xdr:cNvPr>
          <xdr:cNvSpPr txBox="1"/>
        </xdr:nvSpPr>
        <xdr:spPr>
          <a:xfrm>
            <a:off x="7953378" y="2342828"/>
            <a:ext cx="404810" cy="240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100"/>
              <a:t>F115</a:t>
            </a:r>
          </a:p>
        </xdr:txBody>
      </xdr:sp>
    </xdr:grpSp>
    <xdr:clientData/>
  </xdr:twoCellAnchor>
  <xdr:twoCellAnchor editAs="oneCell">
    <xdr:from>
      <xdr:col>7</xdr:col>
      <xdr:colOff>23813</xdr:colOff>
      <xdr:row>28</xdr:row>
      <xdr:rowOff>35719</xdr:rowOff>
    </xdr:from>
    <xdr:to>
      <xdr:col>11</xdr:col>
      <xdr:colOff>904875</xdr:colOff>
      <xdr:row>46</xdr:row>
      <xdr:rowOff>4762</xdr:rowOff>
    </xdr:to>
    <xdr:pic>
      <xdr:nvPicPr>
        <xdr:cNvPr id="5" name="Imagen 4">
          <a:extLst>
            <a:ext uri="{FF2B5EF4-FFF2-40B4-BE49-F238E27FC236}">
              <a16:creationId xmlns:a16="http://schemas.microsoft.com/office/drawing/2014/main" id="{6F376F2E-9408-44CB-BFE6-5D6A63CD400E}"/>
            </a:ext>
          </a:extLst>
        </xdr:cNvPr>
        <xdr:cNvPicPr>
          <a:picLocks noChangeAspect="1"/>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5976938" y="5548313"/>
          <a:ext cx="4691062" cy="355996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752475</xdr:colOff>
      <xdr:row>17</xdr:row>
      <xdr:rowOff>0</xdr:rowOff>
    </xdr:from>
    <xdr:to>
      <xdr:col>3</xdr:col>
      <xdr:colOff>752475</xdr:colOff>
      <xdr:row>21</xdr:row>
      <xdr:rowOff>0</xdr:rowOff>
    </xdr:to>
    <xdr:sp macro="" textlink="">
      <xdr:nvSpPr>
        <xdr:cNvPr id="7" name="Rectángulo: esquinas redondeadas 1">
          <a:extLst>
            <a:ext uri="{FF2B5EF4-FFF2-40B4-BE49-F238E27FC236}">
              <a16:creationId xmlns:a16="http://schemas.microsoft.com/office/drawing/2014/main" id="{00000000-0008-0000-0B00-000007000000}"/>
            </a:ext>
          </a:extLst>
        </xdr:cNvPr>
        <xdr:cNvSpPr/>
      </xdr:nvSpPr>
      <xdr:spPr>
        <a:xfrm>
          <a:off x="1514475" y="3267075"/>
          <a:ext cx="1524000" cy="76200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L" sz="1800"/>
            <a:t>HT-WGS</a:t>
          </a:r>
        </a:p>
      </xdr:txBody>
    </xdr:sp>
    <xdr:clientData/>
  </xdr:twoCellAnchor>
  <xdr:twoCellAnchor editAs="oneCell">
    <xdr:from>
      <xdr:col>12</xdr:col>
      <xdr:colOff>337912</xdr:colOff>
      <xdr:row>16</xdr:row>
      <xdr:rowOff>15873</xdr:rowOff>
    </xdr:from>
    <xdr:to>
      <xdr:col>14</xdr:col>
      <xdr:colOff>782412</xdr:colOff>
      <xdr:row>26</xdr:row>
      <xdr:rowOff>163286</xdr:rowOff>
    </xdr:to>
    <xdr:pic>
      <xdr:nvPicPr>
        <xdr:cNvPr id="3" name="Imagen 2">
          <a:extLst>
            <a:ext uri="{FF2B5EF4-FFF2-40B4-BE49-F238E27FC236}">
              <a16:creationId xmlns:a16="http://schemas.microsoft.com/office/drawing/2014/main" id="{00000000-0008-0000-0B00-000003000000}"/>
            </a:ext>
            <a:ext uri="{147F2762-F138-4A5C-976F-8EAC2B608ADB}">
              <a16:predDERef xmlns:a16="http://schemas.microsoft.com/office/drawing/2014/main" pred="{00000000-0008-0000-0B00-000007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6491" t="6858" r="30244" b="7311"/>
        <a:stretch/>
      </xdr:blipFill>
      <xdr:spPr bwMode="auto">
        <a:xfrm>
          <a:off x="10148662" y="3082923"/>
          <a:ext cx="1968500" cy="2052413"/>
        </a:xfrm>
        <a:prstGeom prst="rect">
          <a:avLst/>
        </a:prstGeom>
        <a:ln>
          <a:noFill/>
        </a:ln>
        <a:extLst>
          <a:ext uri="{53640926-AAD7-44D8-BBD7-CCE9431645EC}">
            <a14:shadowObscured xmlns:a14="http://schemas.microsoft.com/office/drawing/2010/main"/>
          </a:ext>
        </a:extLst>
      </xdr:spPr>
    </xdr:pic>
    <xdr:clientData/>
  </xdr:twoCellAnchor>
  <xdr:twoCellAnchor>
    <xdr:from>
      <xdr:col>12</xdr:col>
      <xdr:colOff>328083</xdr:colOff>
      <xdr:row>18</xdr:row>
      <xdr:rowOff>0</xdr:rowOff>
    </xdr:from>
    <xdr:to>
      <xdr:col>12</xdr:col>
      <xdr:colOff>328083</xdr:colOff>
      <xdr:row>24</xdr:row>
      <xdr:rowOff>116416</xdr:rowOff>
    </xdr:to>
    <xdr:cxnSp macro="">
      <xdr:nvCxnSpPr>
        <xdr:cNvPr id="4" name="Conector recto de flecha 3">
          <a:extLst>
            <a:ext uri="{FF2B5EF4-FFF2-40B4-BE49-F238E27FC236}">
              <a16:creationId xmlns:a16="http://schemas.microsoft.com/office/drawing/2014/main" id="{00000000-0008-0000-0B00-000004000000}"/>
            </a:ext>
          </a:extLst>
        </xdr:cNvPr>
        <xdr:cNvCxnSpPr/>
      </xdr:nvCxnSpPr>
      <xdr:spPr>
        <a:xfrm>
          <a:off x="9567333" y="3259667"/>
          <a:ext cx="0" cy="1259416"/>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709083</xdr:colOff>
      <xdr:row>27</xdr:row>
      <xdr:rowOff>21166</xdr:rowOff>
    </xdr:from>
    <xdr:to>
      <xdr:col>14</xdr:col>
      <xdr:colOff>158750</xdr:colOff>
      <xdr:row>27</xdr:row>
      <xdr:rowOff>31750</xdr:rowOff>
    </xdr:to>
    <xdr:cxnSp macro="">
      <xdr:nvCxnSpPr>
        <xdr:cNvPr id="8" name="Conector recto de flecha 7">
          <a:extLst>
            <a:ext uri="{FF2B5EF4-FFF2-40B4-BE49-F238E27FC236}">
              <a16:creationId xmlns:a16="http://schemas.microsoft.com/office/drawing/2014/main" id="{00000000-0008-0000-0B00-000008000000}"/>
            </a:ext>
          </a:extLst>
        </xdr:cNvPr>
        <xdr:cNvCxnSpPr/>
      </xdr:nvCxnSpPr>
      <xdr:spPr>
        <a:xfrm>
          <a:off x="9948333" y="4995333"/>
          <a:ext cx="973667" cy="10584"/>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232833</xdr:colOff>
      <xdr:row>3</xdr:row>
      <xdr:rowOff>0</xdr:rowOff>
    </xdr:from>
    <xdr:to>
      <xdr:col>25</xdr:col>
      <xdr:colOff>461433</xdr:colOff>
      <xdr:row>3</xdr:row>
      <xdr:rowOff>180975</xdr:rowOff>
    </xdr:to>
    <xdr:pic>
      <xdr:nvPicPr>
        <xdr:cNvPr id="11" name="Imagen 10">
          <a:extLst>
            <a:ext uri="{FF2B5EF4-FFF2-40B4-BE49-F238E27FC236}">
              <a16:creationId xmlns:a16="http://schemas.microsoft.com/office/drawing/2014/main" id="{00000000-0008-0000-0B00-00000B000000}"/>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0055416" y="592667"/>
          <a:ext cx="228600"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179917</xdr:colOff>
      <xdr:row>3</xdr:row>
      <xdr:rowOff>0</xdr:rowOff>
    </xdr:from>
    <xdr:to>
      <xdr:col>26</xdr:col>
      <xdr:colOff>465667</xdr:colOff>
      <xdr:row>3</xdr:row>
      <xdr:rowOff>190500</xdr:rowOff>
    </xdr:to>
    <xdr:pic>
      <xdr:nvPicPr>
        <xdr:cNvPr id="12" name="Imagen 11">
          <a:extLst>
            <a:ext uri="{FF2B5EF4-FFF2-40B4-BE49-F238E27FC236}">
              <a16:creationId xmlns:a16="http://schemas.microsoft.com/office/drawing/2014/main" id="{00000000-0008-0000-0B00-00000C000000}"/>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0764500" y="592667"/>
          <a:ext cx="2857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201083</xdr:colOff>
      <xdr:row>3</xdr:row>
      <xdr:rowOff>0</xdr:rowOff>
    </xdr:from>
    <xdr:to>
      <xdr:col>27</xdr:col>
      <xdr:colOff>477308</xdr:colOff>
      <xdr:row>3</xdr:row>
      <xdr:rowOff>190500</xdr:rowOff>
    </xdr:to>
    <xdr:pic>
      <xdr:nvPicPr>
        <xdr:cNvPr id="13" name="Imagen 12">
          <a:extLst>
            <a:ext uri="{FF2B5EF4-FFF2-40B4-BE49-F238E27FC236}">
              <a16:creationId xmlns:a16="http://schemas.microsoft.com/office/drawing/2014/main" id="{00000000-0008-0000-0B00-00000D000000}"/>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1547666" y="592667"/>
          <a:ext cx="2762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28</xdr:col>
      <xdr:colOff>148167</xdr:colOff>
      <xdr:row>3</xdr:row>
      <xdr:rowOff>10584</xdr:rowOff>
    </xdr:from>
    <xdr:to>
      <xdr:col>28</xdr:col>
      <xdr:colOff>357717</xdr:colOff>
      <xdr:row>3</xdr:row>
      <xdr:rowOff>201084</xdr:rowOff>
    </xdr:to>
    <xdr:pic>
      <xdr:nvPicPr>
        <xdr:cNvPr id="14" name="Imagen 13">
          <a:extLst>
            <a:ext uri="{FF2B5EF4-FFF2-40B4-BE49-F238E27FC236}">
              <a16:creationId xmlns:a16="http://schemas.microsoft.com/office/drawing/2014/main" id="{00000000-0008-0000-0B00-00000E000000}"/>
            </a:ext>
          </a:extLst>
        </xdr:cNvPr>
        <xdr:cNvPicPr>
          <a:picLocks noChangeAspect="1" noChangeArrowheads="1"/>
        </xdr:cNvPicPr>
      </xdr:nvPicPr>
      <xdr:blipFill>
        <a:blip xmlns:r="http://schemas.openxmlformats.org/officeDocument/2006/relationships" r:embed="rId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2256750" y="603251"/>
          <a:ext cx="2095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18</xdr:col>
      <xdr:colOff>634499</xdr:colOff>
      <xdr:row>7</xdr:row>
      <xdr:rowOff>84666</xdr:rowOff>
    </xdr:from>
    <xdr:to>
      <xdr:col>20</xdr:col>
      <xdr:colOff>235671</xdr:colOff>
      <xdr:row>9</xdr:row>
      <xdr:rowOff>126998</xdr:rowOff>
    </xdr:to>
    <xdr:pic>
      <xdr:nvPicPr>
        <xdr:cNvPr id="18" name="Imagen 17">
          <a:extLst>
            <a:ext uri="{FF2B5EF4-FFF2-40B4-BE49-F238E27FC236}">
              <a16:creationId xmlns:a16="http://schemas.microsoft.com/office/drawing/2014/main" id="{00000000-0008-0000-0B00-000012000000}"/>
            </a:ext>
          </a:extLst>
        </xdr:cNvPr>
        <xdr:cNvPicPr>
          <a:picLocks noChangeAspect="1" noChangeArrowheads="1"/>
        </xdr:cNvPicPr>
      </xdr:nvPicPr>
      <xdr:blipFill>
        <a:blip xmlns:r="http://schemas.openxmlformats.org/officeDocument/2006/relationships" r:embed="rId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4911416" y="1460499"/>
          <a:ext cx="1125172" cy="4233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31750</xdr:colOff>
      <xdr:row>10</xdr:row>
      <xdr:rowOff>63501</xdr:rowOff>
    </xdr:from>
    <xdr:to>
      <xdr:col>21</xdr:col>
      <xdr:colOff>742191</xdr:colOff>
      <xdr:row>12</xdr:row>
      <xdr:rowOff>58209</xdr:rowOff>
    </xdr:to>
    <xdr:pic>
      <xdr:nvPicPr>
        <xdr:cNvPr id="19" name="Imagen 18">
          <a:extLst>
            <a:ext uri="{FF2B5EF4-FFF2-40B4-BE49-F238E27FC236}">
              <a16:creationId xmlns:a16="http://schemas.microsoft.com/office/drawing/2014/main" id="{00000000-0008-0000-0B00-000013000000}"/>
            </a:ext>
          </a:extLst>
        </xdr:cNvPr>
        <xdr:cNvPicPr>
          <a:picLocks noChangeAspect="1" noChangeArrowheads="1"/>
        </xdr:cNvPicPr>
      </xdr:nvPicPr>
      <xdr:blipFill>
        <a:blip xmlns:r="http://schemas.openxmlformats.org/officeDocument/2006/relationships" r:embed="rId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451417" y="2010834"/>
          <a:ext cx="3853691" cy="3757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18</xdr:col>
      <xdr:colOff>127001</xdr:colOff>
      <xdr:row>13</xdr:row>
      <xdr:rowOff>10583</xdr:rowOff>
    </xdr:from>
    <xdr:to>
      <xdr:col>20</xdr:col>
      <xdr:colOff>31751</xdr:colOff>
      <xdr:row>15</xdr:row>
      <xdr:rowOff>20108</xdr:rowOff>
    </xdr:to>
    <xdr:pic>
      <xdr:nvPicPr>
        <xdr:cNvPr id="21" name="Imagen 20">
          <a:extLst>
            <a:ext uri="{FF2B5EF4-FFF2-40B4-BE49-F238E27FC236}">
              <a16:creationId xmlns:a16="http://schemas.microsoft.com/office/drawing/2014/main" id="{00000000-0008-0000-0B00-000015000000}"/>
            </a:ext>
          </a:extLst>
        </xdr:cNvPr>
        <xdr:cNvPicPr>
          <a:picLocks noChangeAspect="1" noChangeArrowheads="1"/>
        </xdr:cNvPicPr>
      </xdr:nvPicPr>
      <xdr:blipFill>
        <a:blip xmlns:r="http://schemas.openxmlformats.org/officeDocument/2006/relationships" r:embed="rId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4403918" y="2529416"/>
          <a:ext cx="1428750"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18</xdr:col>
      <xdr:colOff>21166</xdr:colOff>
      <xdr:row>16</xdr:row>
      <xdr:rowOff>0</xdr:rowOff>
    </xdr:from>
    <xdr:to>
      <xdr:col>20</xdr:col>
      <xdr:colOff>211666</xdr:colOff>
      <xdr:row>17</xdr:row>
      <xdr:rowOff>142875</xdr:rowOff>
    </xdr:to>
    <xdr:pic>
      <xdr:nvPicPr>
        <xdr:cNvPr id="22" name="Imagen 21">
          <a:extLst>
            <a:ext uri="{FF2B5EF4-FFF2-40B4-BE49-F238E27FC236}">
              <a16:creationId xmlns:a16="http://schemas.microsoft.com/office/drawing/2014/main" id="{00000000-0008-0000-0B00-000016000000}"/>
            </a:ext>
          </a:extLst>
        </xdr:cNvPr>
        <xdr:cNvPicPr>
          <a:picLocks noChangeAspect="1" noChangeArrowheads="1"/>
        </xdr:cNvPicPr>
      </xdr:nvPicPr>
      <xdr:blipFill>
        <a:blip xmlns:r="http://schemas.openxmlformats.org/officeDocument/2006/relationships" r:embed="rId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4298083" y="3090333"/>
          <a:ext cx="1714500" cy="333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793750</xdr:colOff>
      <xdr:row>18</xdr:row>
      <xdr:rowOff>158750</xdr:rowOff>
    </xdr:from>
    <xdr:to>
      <xdr:col>20</xdr:col>
      <xdr:colOff>110676</xdr:colOff>
      <xdr:row>20</xdr:row>
      <xdr:rowOff>158751</xdr:rowOff>
    </xdr:to>
    <xdr:pic>
      <xdr:nvPicPr>
        <xdr:cNvPr id="23" name="Imagen 22">
          <a:extLst>
            <a:ext uri="{FF2B5EF4-FFF2-40B4-BE49-F238E27FC236}">
              <a16:creationId xmlns:a16="http://schemas.microsoft.com/office/drawing/2014/main" id="{00000000-0008-0000-0B00-000017000000}"/>
            </a:ext>
          </a:extLst>
        </xdr:cNvPr>
        <xdr:cNvPicPr>
          <a:picLocks noChangeAspect="1" noChangeArrowheads="1"/>
        </xdr:cNvPicPr>
      </xdr:nvPicPr>
      <xdr:blipFill>
        <a:blip xmlns:r="http://schemas.openxmlformats.org/officeDocument/2006/relationships" r:embed="rId1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4213417" y="3630083"/>
          <a:ext cx="1698176" cy="3810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18</xdr:col>
      <xdr:colOff>507999</xdr:colOff>
      <xdr:row>21</xdr:row>
      <xdr:rowOff>105833</xdr:rowOff>
    </xdr:from>
    <xdr:to>
      <xdr:col>19</xdr:col>
      <xdr:colOff>355828</xdr:colOff>
      <xdr:row>23</xdr:row>
      <xdr:rowOff>158750</xdr:rowOff>
    </xdr:to>
    <xdr:pic>
      <xdr:nvPicPr>
        <xdr:cNvPr id="24" name="Imagen 23">
          <a:extLst>
            <a:ext uri="{FF2B5EF4-FFF2-40B4-BE49-F238E27FC236}">
              <a16:creationId xmlns:a16="http://schemas.microsoft.com/office/drawing/2014/main" id="{00000000-0008-0000-0B00-000018000000}"/>
            </a:ext>
          </a:extLst>
        </xdr:cNvPr>
        <xdr:cNvPicPr>
          <a:picLocks noChangeAspect="1" noChangeArrowheads="1"/>
        </xdr:cNvPicPr>
      </xdr:nvPicPr>
      <xdr:blipFill>
        <a:blip xmlns:r="http://schemas.openxmlformats.org/officeDocument/2006/relationships" r:embed="rId1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4784916" y="4148666"/>
          <a:ext cx="609829" cy="4339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748393</xdr:colOff>
      <xdr:row>18</xdr:row>
      <xdr:rowOff>149679</xdr:rowOff>
    </xdr:from>
    <xdr:to>
      <xdr:col>4</xdr:col>
      <xdr:colOff>357868</xdr:colOff>
      <xdr:row>18</xdr:row>
      <xdr:rowOff>156029</xdr:rowOff>
    </xdr:to>
    <xdr:cxnSp macro="">
      <xdr:nvCxnSpPr>
        <xdr:cNvPr id="17" name="Conector recto de flecha 16">
          <a:extLst>
            <a:ext uri="{FF2B5EF4-FFF2-40B4-BE49-F238E27FC236}">
              <a16:creationId xmlns:a16="http://schemas.microsoft.com/office/drawing/2014/main" id="{6C8A9117-8A49-4814-A225-807AE220CCF4}"/>
            </a:ext>
          </a:extLst>
        </xdr:cNvPr>
        <xdr:cNvCxnSpPr/>
      </xdr:nvCxnSpPr>
      <xdr:spPr>
        <a:xfrm>
          <a:off x="3224893" y="3619500"/>
          <a:ext cx="466725" cy="63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285750</xdr:colOff>
      <xdr:row>18</xdr:row>
      <xdr:rowOff>149679</xdr:rowOff>
    </xdr:from>
    <xdr:to>
      <xdr:col>1</xdr:col>
      <xdr:colOff>752475</xdr:colOff>
      <xdr:row>18</xdr:row>
      <xdr:rowOff>156029</xdr:rowOff>
    </xdr:to>
    <xdr:cxnSp macro="">
      <xdr:nvCxnSpPr>
        <xdr:cNvPr id="20" name="Conector recto de flecha 19">
          <a:extLst>
            <a:ext uri="{FF2B5EF4-FFF2-40B4-BE49-F238E27FC236}">
              <a16:creationId xmlns:a16="http://schemas.microsoft.com/office/drawing/2014/main" id="{37587B17-BA1E-486D-9046-15621CF7C017}"/>
            </a:ext>
          </a:extLst>
        </xdr:cNvPr>
        <xdr:cNvCxnSpPr/>
      </xdr:nvCxnSpPr>
      <xdr:spPr>
        <a:xfrm>
          <a:off x="1047750" y="3619500"/>
          <a:ext cx="466725" cy="63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23</xdr:col>
      <xdr:colOff>15876</xdr:colOff>
      <xdr:row>9</xdr:row>
      <xdr:rowOff>15875</xdr:rowOff>
    </xdr:from>
    <xdr:to>
      <xdr:col>28</xdr:col>
      <xdr:colOff>720725</xdr:colOff>
      <xdr:row>25</xdr:row>
      <xdr:rowOff>149679</xdr:rowOff>
    </xdr:to>
    <xdr:pic>
      <xdr:nvPicPr>
        <xdr:cNvPr id="26" name="Imagen 14">
          <a:extLst>
            <a:ext uri="{FF2B5EF4-FFF2-40B4-BE49-F238E27FC236}">
              <a16:creationId xmlns:a16="http://schemas.microsoft.com/office/drawing/2014/main" id="{A0DA5246-573E-446B-926C-CE729CCD9A8F}"/>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8684876" y="1743982"/>
          <a:ext cx="4814206" cy="318180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752475</xdr:colOff>
      <xdr:row>18</xdr:row>
      <xdr:rowOff>0</xdr:rowOff>
    </xdr:from>
    <xdr:to>
      <xdr:col>3</xdr:col>
      <xdr:colOff>752475</xdr:colOff>
      <xdr:row>22</xdr:row>
      <xdr:rowOff>0</xdr:rowOff>
    </xdr:to>
    <xdr:sp macro="" textlink="">
      <xdr:nvSpPr>
        <xdr:cNvPr id="15" name="Rectángulo: esquinas redondeadas 1">
          <a:extLst>
            <a:ext uri="{FF2B5EF4-FFF2-40B4-BE49-F238E27FC236}">
              <a16:creationId xmlns:a16="http://schemas.microsoft.com/office/drawing/2014/main" id="{00000000-0008-0000-0C00-00000F000000}"/>
            </a:ext>
          </a:extLst>
        </xdr:cNvPr>
        <xdr:cNvSpPr/>
      </xdr:nvSpPr>
      <xdr:spPr>
        <a:xfrm>
          <a:off x="1514475" y="3267075"/>
          <a:ext cx="1524000" cy="76200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L" sz="1800"/>
            <a:t>LT-WGS</a:t>
          </a:r>
        </a:p>
      </xdr:txBody>
    </xdr:sp>
    <xdr:clientData/>
  </xdr:twoCellAnchor>
  <xdr:twoCellAnchor editAs="oneCell">
    <xdr:from>
      <xdr:col>12</xdr:col>
      <xdr:colOff>365125</xdr:colOff>
      <xdr:row>15</xdr:row>
      <xdr:rowOff>15874</xdr:rowOff>
    </xdr:from>
    <xdr:to>
      <xdr:col>14</xdr:col>
      <xdr:colOff>809625</xdr:colOff>
      <xdr:row>25</xdr:row>
      <xdr:rowOff>149678</xdr:rowOff>
    </xdr:to>
    <xdr:pic>
      <xdr:nvPicPr>
        <xdr:cNvPr id="3" name="Imagen 2">
          <a:extLst>
            <a:ext uri="{FF2B5EF4-FFF2-40B4-BE49-F238E27FC236}">
              <a16:creationId xmlns:a16="http://schemas.microsoft.com/office/drawing/2014/main" id="{00000000-0008-0000-0C00-000003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6491" t="6858" r="30244" b="6172"/>
        <a:stretch/>
      </xdr:blipFill>
      <xdr:spPr bwMode="auto">
        <a:xfrm>
          <a:off x="9604375" y="2911474"/>
          <a:ext cx="1968500" cy="2079626"/>
        </a:xfrm>
        <a:prstGeom prst="rect">
          <a:avLst/>
        </a:prstGeom>
        <a:ln>
          <a:noFill/>
        </a:ln>
        <a:extLst>
          <a:ext uri="{53640926-AAD7-44D8-BBD7-CCE9431645EC}">
            <a14:shadowObscured xmlns:a14="http://schemas.microsoft.com/office/drawing/2010/main"/>
          </a:ext>
        </a:extLst>
      </xdr:spPr>
    </xdr:pic>
    <xdr:clientData/>
  </xdr:twoCellAnchor>
  <xdr:twoCellAnchor>
    <xdr:from>
      <xdr:col>12</xdr:col>
      <xdr:colOff>328083</xdr:colOff>
      <xdr:row>17</xdr:row>
      <xdr:rowOff>0</xdr:rowOff>
    </xdr:from>
    <xdr:to>
      <xdr:col>12</xdr:col>
      <xdr:colOff>328083</xdr:colOff>
      <xdr:row>23</xdr:row>
      <xdr:rowOff>116416</xdr:rowOff>
    </xdr:to>
    <xdr:cxnSp macro="">
      <xdr:nvCxnSpPr>
        <xdr:cNvPr id="4" name="Conector recto de flecha 3">
          <a:extLst>
            <a:ext uri="{FF2B5EF4-FFF2-40B4-BE49-F238E27FC236}">
              <a16:creationId xmlns:a16="http://schemas.microsoft.com/office/drawing/2014/main" id="{00000000-0008-0000-0C00-000004000000}"/>
            </a:ext>
          </a:extLst>
        </xdr:cNvPr>
        <xdr:cNvCxnSpPr/>
      </xdr:nvCxnSpPr>
      <xdr:spPr>
        <a:xfrm>
          <a:off x="9567333" y="3276600"/>
          <a:ext cx="0" cy="1259416"/>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709083</xdr:colOff>
      <xdr:row>26</xdr:row>
      <xdr:rowOff>21166</xdr:rowOff>
    </xdr:from>
    <xdr:to>
      <xdr:col>14</xdr:col>
      <xdr:colOff>158750</xdr:colOff>
      <xdr:row>26</xdr:row>
      <xdr:rowOff>31750</xdr:rowOff>
    </xdr:to>
    <xdr:cxnSp macro="">
      <xdr:nvCxnSpPr>
        <xdr:cNvPr id="5" name="Conector recto de flecha 4">
          <a:extLst>
            <a:ext uri="{FF2B5EF4-FFF2-40B4-BE49-F238E27FC236}">
              <a16:creationId xmlns:a16="http://schemas.microsoft.com/office/drawing/2014/main" id="{00000000-0008-0000-0C00-000005000000}"/>
            </a:ext>
          </a:extLst>
        </xdr:cNvPr>
        <xdr:cNvCxnSpPr/>
      </xdr:nvCxnSpPr>
      <xdr:spPr>
        <a:xfrm>
          <a:off x="9948333" y="5012266"/>
          <a:ext cx="973667" cy="10584"/>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232833</xdr:colOff>
      <xdr:row>3</xdr:row>
      <xdr:rowOff>0</xdr:rowOff>
    </xdr:from>
    <xdr:to>
      <xdr:col>25</xdr:col>
      <xdr:colOff>461433</xdr:colOff>
      <xdr:row>3</xdr:row>
      <xdr:rowOff>180975</xdr:rowOff>
    </xdr:to>
    <xdr:pic>
      <xdr:nvPicPr>
        <xdr:cNvPr id="6" name="Imagen 5">
          <a:extLst>
            <a:ext uri="{FF2B5EF4-FFF2-40B4-BE49-F238E27FC236}">
              <a16:creationId xmlns:a16="http://schemas.microsoft.com/office/drawing/2014/main" id="{00000000-0008-0000-0C00-000006000000}"/>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0054358" y="590550"/>
          <a:ext cx="228600"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179917</xdr:colOff>
      <xdr:row>3</xdr:row>
      <xdr:rowOff>0</xdr:rowOff>
    </xdr:from>
    <xdr:to>
      <xdr:col>26</xdr:col>
      <xdr:colOff>465667</xdr:colOff>
      <xdr:row>3</xdr:row>
      <xdr:rowOff>190500</xdr:rowOff>
    </xdr:to>
    <xdr:pic>
      <xdr:nvPicPr>
        <xdr:cNvPr id="7" name="Imagen 6">
          <a:extLst>
            <a:ext uri="{FF2B5EF4-FFF2-40B4-BE49-F238E27FC236}">
              <a16:creationId xmlns:a16="http://schemas.microsoft.com/office/drawing/2014/main" id="{00000000-0008-0000-0C00-000007000000}"/>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0763442" y="590550"/>
          <a:ext cx="2857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201083</xdr:colOff>
      <xdr:row>3</xdr:row>
      <xdr:rowOff>0</xdr:rowOff>
    </xdr:from>
    <xdr:to>
      <xdr:col>27</xdr:col>
      <xdr:colOff>477308</xdr:colOff>
      <xdr:row>3</xdr:row>
      <xdr:rowOff>190500</xdr:rowOff>
    </xdr:to>
    <xdr:pic>
      <xdr:nvPicPr>
        <xdr:cNvPr id="8" name="Imagen 7">
          <a:extLst>
            <a:ext uri="{FF2B5EF4-FFF2-40B4-BE49-F238E27FC236}">
              <a16:creationId xmlns:a16="http://schemas.microsoft.com/office/drawing/2014/main" id="{00000000-0008-0000-0C00-000008000000}"/>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1546608" y="590550"/>
          <a:ext cx="2762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28</xdr:col>
      <xdr:colOff>148167</xdr:colOff>
      <xdr:row>3</xdr:row>
      <xdr:rowOff>10584</xdr:rowOff>
    </xdr:from>
    <xdr:to>
      <xdr:col>28</xdr:col>
      <xdr:colOff>357717</xdr:colOff>
      <xdr:row>3</xdr:row>
      <xdr:rowOff>201084</xdr:rowOff>
    </xdr:to>
    <xdr:pic>
      <xdr:nvPicPr>
        <xdr:cNvPr id="9" name="Imagen 8">
          <a:extLst>
            <a:ext uri="{FF2B5EF4-FFF2-40B4-BE49-F238E27FC236}">
              <a16:creationId xmlns:a16="http://schemas.microsoft.com/office/drawing/2014/main" id="{00000000-0008-0000-0C00-000009000000}"/>
            </a:ext>
          </a:extLst>
        </xdr:cNvPr>
        <xdr:cNvPicPr>
          <a:picLocks noChangeAspect="1" noChangeArrowheads="1"/>
        </xdr:cNvPicPr>
      </xdr:nvPicPr>
      <xdr:blipFill>
        <a:blip xmlns:r="http://schemas.openxmlformats.org/officeDocument/2006/relationships" r:embed="rId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2255692" y="601134"/>
          <a:ext cx="2095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18</xdr:col>
      <xdr:colOff>634499</xdr:colOff>
      <xdr:row>5</xdr:row>
      <xdr:rowOff>84666</xdr:rowOff>
    </xdr:from>
    <xdr:to>
      <xdr:col>20</xdr:col>
      <xdr:colOff>235671</xdr:colOff>
      <xdr:row>7</xdr:row>
      <xdr:rowOff>126998</xdr:rowOff>
    </xdr:to>
    <xdr:pic>
      <xdr:nvPicPr>
        <xdr:cNvPr id="2" name="Imagen 9">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4912474" y="1456266"/>
          <a:ext cx="1125172" cy="4233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31750</xdr:colOff>
      <xdr:row>8</xdr:row>
      <xdr:rowOff>63501</xdr:rowOff>
    </xdr:from>
    <xdr:to>
      <xdr:col>21</xdr:col>
      <xdr:colOff>742191</xdr:colOff>
      <xdr:row>10</xdr:row>
      <xdr:rowOff>58209</xdr:rowOff>
    </xdr:to>
    <xdr:pic>
      <xdr:nvPicPr>
        <xdr:cNvPr id="17" name="Imagen 10">
          <a:extLst>
            <a:ext uri="{FF2B5EF4-FFF2-40B4-BE49-F238E27FC236}">
              <a16:creationId xmlns:a16="http://schemas.microsoft.com/office/drawing/2014/main" id="{00000000-0008-0000-0C00-000011000000}"/>
            </a:ext>
          </a:extLst>
        </xdr:cNvPr>
        <xdr:cNvPicPr>
          <a:picLocks noChangeAspect="1" noChangeArrowheads="1"/>
        </xdr:cNvPicPr>
      </xdr:nvPicPr>
      <xdr:blipFill>
        <a:blip xmlns:r="http://schemas.openxmlformats.org/officeDocument/2006/relationships" r:embed="rId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452475" y="2006601"/>
          <a:ext cx="3853691" cy="3757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18</xdr:col>
      <xdr:colOff>127001</xdr:colOff>
      <xdr:row>11</xdr:row>
      <xdr:rowOff>10583</xdr:rowOff>
    </xdr:from>
    <xdr:to>
      <xdr:col>20</xdr:col>
      <xdr:colOff>31751</xdr:colOff>
      <xdr:row>13</xdr:row>
      <xdr:rowOff>20108</xdr:rowOff>
    </xdr:to>
    <xdr:pic>
      <xdr:nvPicPr>
        <xdr:cNvPr id="18" name="Imagen 11">
          <a:extLst>
            <a:ext uri="{FF2B5EF4-FFF2-40B4-BE49-F238E27FC236}">
              <a16:creationId xmlns:a16="http://schemas.microsoft.com/office/drawing/2014/main" id="{00000000-0008-0000-0C00-000012000000}"/>
            </a:ext>
          </a:extLst>
        </xdr:cNvPr>
        <xdr:cNvPicPr>
          <a:picLocks noChangeAspect="1" noChangeArrowheads="1"/>
        </xdr:cNvPicPr>
      </xdr:nvPicPr>
      <xdr:blipFill>
        <a:blip xmlns:r="http://schemas.openxmlformats.org/officeDocument/2006/relationships" r:embed="rId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4404976" y="2525183"/>
          <a:ext cx="1428750"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18</xdr:col>
      <xdr:colOff>21166</xdr:colOff>
      <xdr:row>14</xdr:row>
      <xdr:rowOff>0</xdr:rowOff>
    </xdr:from>
    <xdr:to>
      <xdr:col>20</xdr:col>
      <xdr:colOff>211666</xdr:colOff>
      <xdr:row>15</xdr:row>
      <xdr:rowOff>142875</xdr:rowOff>
    </xdr:to>
    <xdr:pic>
      <xdr:nvPicPr>
        <xdr:cNvPr id="19" name="Imagen 12">
          <a:extLst>
            <a:ext uri="{FF2B5EF4-FFF2-40B4-BE49-F238E27FC236}">
              <a16:creationId xmlns:a16="http://schemas.microsoft.com/office/drawing/2014/main" id="{00000000-0008-0000-0C00-000013000000}"/>
            </a:ext>
          </a:extLst>
        </xdr:cNvPr>
        <xdr:cNvPicPr>
          <a:picLocks noChangeAspect="1" noChangeArrowheads="1"/>
        </xdr:cNvPicPr>
      </xdr:nvPicPr>
      <xdr:blipFill>
        <a:blip xmlns:r="http://schemas.openxmlformats.org/officeDocument/2006/relationships" r:embed="rId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4299141" y="3086100"/>
          <a:ext cx="1714500" cy="333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793750</xdr:colOff>
      <xdr:row>16</xdr:row>
      <xdr:rowOff>158750</xdr:rowOff>
    </xdr:from>
    <xdr:to>
      <xdr:col>20</xdr:col>
      <xdr:colOff>110676</xdr:colOff>
      <xdr:row>18</xdr:row>
      <xdr:rowOff>158751</xdr:rowOff>
    </xdr:to>
    <xdr:pic>
      <xdr:nvPicPr>
        <xdr:cNvPr id="20" name="Imagen 13">
          <a:extLst>
            <a:ext uri="{FF2B5EF4-FFF2-40B4-BE49-F238E27FC236}">
              <a16:creationId xmlns:a16="http://schemas.microsoft.com/office/drawing/2014/main" id="{00000000-0008-0000-0C00-000014000000}"/>
            </a:ext>
          </a:extLst>
        </xdr:cNvPr>
        <xdr:cNvPicPr>
          <a:picLocks noChangeAspect="1" noChangeArrowheads="1"/>
        </xdr:cNvPicPr>
      </xdr:nvPicPr>
      <xdr:blipFill>
        <a:blip xmlns:r="http://schemas.openxmlformats.org/officeDocument/2006/relationships" r:embed="rId1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4214475" y="3625850"/>
          <a:ext cx="1698176" cy="3810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18</xdr:col>
      <xdr:colOff>507999</xdr:colOff>
      <xdr:row>19</xdr:row>
      <xdr:rowOff>105833</xdr:rowOff>
    </xdr:from>
    <xdr:to>
      <xdr:col>19</xdr:col>
      <xdr:colOff>355828</xdr:colOff>
      <xdr:row>21</xdr:row>
      <xdr:rowOff>158750</xdr:rowOff>
    </xdr:to>
    <xdr:pic>
      <xdr:nvPicPr>
        <xdr:cNvPr id="21" name="Imagen 15">
          <a:extLst>
            <a:ext uri="{FF2B5EF4-FFF2-40B4-BE49-F238E27FC236}">
              <a16:creationId xmlns:a16="http://schemas.microsoft.com/office/drawing/2014/main" id="{00000000-0008-0000-0C00-000015000000}"/>
            </a:ext>
          </a:extLst>
        </xdr:cNvPr>
        <xdr:cNvPicPr>
          <a:picLocks noChangeAspect="1" noChangeArrowheads="1"/>
        </xdr:cNvPicPr>
      </xdr:nvPicPr>
      <xdr:blipFill>
        <a:blip xmlns:r="http://schemas.openxmlformats.org/officeDocument/2006/relationships" r:embed="rId1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4785974" y="4144433"/>
          <a:ext cx="609829" cy="4339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752475</xdr:colOff>
      <xdr:row>20</xdr:row>
      <xdr:rowOff>0</xdr:rowOff>
    </xdr:from>
    <xdr:to>
      <xdr:col>4</xdr:col>
      <xdr:colOff>466725</xdr:colOff>
      <xdr:row>20</xdr:row>
      <xdr:rowOff>6350</xdr:rowOff>
    </xdr:to>
    <xdr:cxnSp macro="">
      <xdr:nvCxnSpPr>
        <xdr:cNvPr id="22" name="Conector recto de flecha 21">
          <a:extLst>
            <a:ext uri="{FF2B5EF4-FFF2-40B4-BE49-F238E27FC236}">
              <a16:creationId xmlns:a16="http://schemas.microsoft.com/office/drawing/2014/main" id="{0BE2D3EE-C3CD-4B3D-8FED-D3B982D6616A}"/>
            </a:ext>
          </a:extLst>
        </xdr:cNvPr>
        <xdr:cNvCxnSpPr>
          <a:stCxn id="15" idx="3"/>
        </xdr:cNvCxnSpPr>
      </xdr:nvCxnSpPr>
      <xdr:spPr>
        <a:xfrm>
          <a:off x="3038475" y="3864429"/>
          <a:ext cx="789214" cy="63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285750</xdr:colOff>
      <xdr:row>20</xdr:row>
      <xdr:rowOff>0</xdr:rowOff>
    </xdr:from>
    <xdr:to>
      <xdr:col>1</xdr:col>
      <xdr:colOff>752475</xdr:colOff>
      <xdr:row>20</xdr:row>
      <xdr:rowOff>6350</xdr:rowOff>
    </xdr:to>
    <xdr:cxnSp macro="">
      <xdr:nvCxnSpPr>
        <xdr:cNvPr id="23" name="Conector recto de flecha 22">
          <a:extLst>
            <a:ext uri="{FF2B5EF4-FFF2-40B4-BE49-F238E27FC236}">
              <a16:creationId xmlns:a16="http://schemas.microsoft.com/office/drawing/2014/main" id="{ADE77FD5-5A17-4129-BBBF-CCA8B3107C91}"/>
            </a:ext>
          </a:extLst>
        </xdr:cNvPr>
        <xdr:cNvCxnSpPr/>
      </xdr:nvCxnSpPr>
      <xdr:spPr>
        <a:xfrm>
          <a:off x="1047750" y="3823607"/>
          <a:ext cx="466725" cy="63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23</xdr:col>
      <xdr:colOff>90535</xdr:colOff>
      <xdr:row>9</xdr:row>
      <xdr:rowOff>27215</xdr:rowOff>
    </xdr:from>
    <xdr:to>
      <xdr:col>28</xdr:col>
      <xdr:colOff>707571</xdr:colOff>
      <xdr:row>27</xdr:row>
      <xdr:rowOff>89249</xdr:rowOff>
    </xdr:to>
    <xdr:pic>
      <xdr:nvPicPr>
        <xdr:cNvPr id="12" name="Imagen 11">
          <a:extLst>
            <a:ext uri="{FF2B5EF4-FFF2-40B4-BE49-F238E27FC236}">
              <a16:creationId xmlns:a16="http://schemas.microsoft.com/office/drawing/2014/main" id="{2B6B4B6C-334D-4DB2-95EF-ECEF34DEF7BE}"/>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8800356" y="1755322"/>
          <a:ext cx="4767215" cy="357267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2</xdr:col>
      <xdr:colOff>109571</xdr:colOff>
      <xdr:row>15</xdr:row>
      <xdr:rowOff>9898</xdr:rowOff>
    </xdr:from>
    <xdr:to>
      <xdr:col>3</xdr:col>
      <xdr:colOff>477207</xdr:colOff>
      <xdr:row>17</xdr:row>
      <xdr:rowOff>149679</xdr:rowOff>
    </xdr:to>
    <xdr:sp macro="" textlink="">
      <xdr:nvSpPr>
        <xdr:cNvPr id="4" name="Rectángulo 61">
          <a:extLst>
            <a:ext uri="{FF2B5EF4-FFF2-40B4-BE49-F238E27FC236}">
              <a16:creationId xmlns:a16="http://schemas.microsoft.com/office/drawing/2014/main" id="{AD8AD535-252B-44C7-89EA-3D5A547A5BF5}"/>
            </a:ext>
          </a:extLst>
        </xdr:cNvPr>
        <xdr:cNvSpPr/>
      </xdr:nvSpPr>
      <xdr:spPr>
        <a:xfrm>
          <a:off x="1633571" y="2894612"/>
          <a:ext cx="1129636" cy="52078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L" sz="1100"/>
            <a:t>Condensador</a:t>
          </a:r>
        </a:p>
      </xdr:txBody>
    </xdr:sp>
    <xdr:clientData/>
  </xdr:twoCellAnchor>
  <xdr:twoCellAnchor>
    <xdr:from>
      <xdr:col>1</xdr:col>
      <xdr:colOff>476250</xdr:colOff>
      <xdr:row>16</xdr:row>
      <xdr:rowOff>79789</xdr:rowOff>
    </xdr:from>
    <xdr:to>
      <xdr:col>2</xdr:col>
      <xdr:colOff>109571</xdr:colOff>
      <xdr:row>16</xdr:row>
      <xdr:rowOff>81643</xdr:rowOff>
    </xdr:to>
    <xdr:cxnSp macro="">
      <xdr:nvCxnSpPr>
        <xdr:cNvPr id="5" name="Conector recto de flecha 4">
          <a:extLst>
            <a:ext uri="{FF2B5EF4-FFF2-40B4-BE49-F238E27FC236}">
              <a16:creationId xmlns:a16="http://schemas.microsoft.com/office/drawing/2014/main" id="{EDECC315-E0C0-44CA-9EEC-043602D4E1E8}"/>
            </a:ext>
          </a:extLst>
        </xdr:cNvPr>
        <xdr:cNvCxnSpPr>
          <a:endCxn id="4" idx="1"/>
        </xdr:cNvCxnSpPr>
      </xdr:nvCxnSpPr>
      <xdr:spPr>
        <a:xfrm flipV="1">
          <a:off x="1238250" y="3155003"/>
          <a:ext cx="395321" cy="1854"/>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2</xdr:col>
      <xdr:colOff>674389</xdr:colOff>
      <xdr:row>17</xdr:row>
      <xdr:rowOff>149679</xdr:rowOff>
    </xdr:from>
    <xdr:to>
      <xdr:col>2</xdr:col>
      <xdr:colOff>680357</xdr:colOff>
      <xdr:row>19</xdr:row>
      <xdr:rowOff>149679</xdr:rowOff>
    </xdr:to>
    <xdr:cxnSp macro="">
      <xdr:nvCxnSpPr>
        <xdr:cNvPr id="6" name="Conector recto de flecha 5">
          <a:extLst>
            <a:ext uri="{FF2B5EF4-FFF2-40B4-BE49-F238E27FC236}">
              <a16:creationId xmlns:a16="http://schemas.microsoft.com/office/drawing/2014/main" id="{7D5E58D1-FB96-4FC6-8E1A-B1D198614D9F}"/>
            </a:ext>
          </a:extLst>
        </xdr:cNvPr>
        <xdr:cNvCxnSpPr>
          <a:stCxn id="4" idx="2"/>
        </xdr:cNvCxnSpPr>
      </xdr:nvCxnSpPr>
      <xdr:spPr>
        <a:xfrm>
          <a:off x="2198389" y="3415393"/>
          <a:ext cx="5968" cy="381000"/>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3</xdr:col>
      <xdr:colOff>477207</xdr:colOff>
      <xdr:row>16</xdr:row>
      <xdr:rowOff>68036</xdr:rowOff>
    </xdr:from>
    <xdr:to>
      <xdr:col>4</xdr:col>
      <xdr:colOff>244929</xdr:colOff>
      <xdr:row>16</xdr:row>
      <xdr:rowOff>79789</xdr:rowOff>
    </xdr:to>
    <xdr:cxnSp macro="">
      <xdr:nvCxnSpPr>
        <xdr:cNvPr id="7" name="Conector recto de flecha 6">
          <a:extLst>
            <a:ext uri="{FF2B5EF4-FFF2-40B4-BE49-F238E27FC236}">
              <a16:creationId xmlns:a16="http://schemas.microsoft.com/office/drawing/2014/main" id="{95F4FC04-C22B-4981-B81A-F9FA1288CD43}"/>
            </a:ext>
          </a:extLst>
        </xdr:cNvPr>
        <xdr:cNvCxnSpPr>
          <a:stCxn id="4" idx="3"/>
        </xdr:cNvCxnSpPr>
      </xdr:nvCxnSpPr>
      <xdr:spPr>
        <a:xfrm flipV="1">
          <a:off x="2763207" y="3143250"/>
          <a:ext cx="529722" cy="11753"/>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2</xdr:col>
      <xdr:colOff>721178</xdr:colOff>
      <xdr:row>18</xdr:row>
      <xdr:rowOff>13608</xdr:rowOff>
    </xdr:from>
    <xdr:to>
      <xdr:col>3</xdr:col>
      <xdr:colOff>544286</xdr:colOff>
      <xdr:row>19</xdr:row>
      <xdr:rowOff>54430</xdr:rowOff>
    </xdr:to>
    <xdr:sp macro="" textlink="">
      <xdr:nvSpPr>
        <xdr:cNvPr id="8" name="CuadroTexto 7">
          <a:extLst>
            <a:ext uri="{FF2B5EF4-FFF2-40B4-BE49-F238E27FC236}">
              <a16:creationId xmlns:a16="http://schemas.microsoft.com/office/drawing/2014/main" id="{4A615914-A54B-4583-A38E-342170C7ED83}"/>
            </a:ext>
          </a:extLst>
        </xdr:cNvPr>
        <xdr:cNvSpPr txBox="1"/>
      </xdr:nvSpPr>
      <xdr:spPr>
        <a:xfrm>
          <a:off x="2245178" y="3469822"/>
          <a:ext cx="585108" cy="2313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100"/>
            <a:t>F15</a:t>
          </a:r>
        </a:p>
      </xdr:txBody>
    </xdr:sp>
    <xdr:clientData/>
  </xdr:twoCellAnchor>
  <xdr:twoCellAnchor>
    <xdr:from>
      <xdr:col>4</xdr:col>
      <xdr:colOff>215445</xdr:colOff>
      <xdr:row>16</xdr:row>
      <xdr:rowOff>111126</xdr:rowOff>
    </xdr:from>
    <xdr:to>
      <xdr:col>5</xdr:col>
      <xdr:colOff>13606</xdr:colOff>
      <xdr:row>17</xdr:row>
      <xdr:rowOff>122466</xdr:rowOff>
    </xdr:to>
    <xdr:sp macro="" textlink="">
      <xdr:nvSpPr>
        <xdr:cNvPr id="9" name="CuadroTexto 8">
          <a:extLst>
            <a:ext uri="{FF2B5EF4-FFF2-40B4-BE49-F238E27FC236}">
              <a16:creationId xmlns:a16="http://schemas.microsoft.com/office/drawing/2014/main" id="{0068C482-FFF0-4278-BB64-F534D520C807}"/>
            </a:ext>
          </a:extLst>
        </xdr:cNvPr>
        <xdr:cNvSpPr txBox="1"/>
      </xdr:nvSpPr>
      <xdr:spPr>
        <a:xfrm>
          <a:off x="3263445" y="3186340"/>
          <a:ext cx="560161" cy="201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100"/>
            <a:t>F14</a:t>
          </a:r>
        </a:p>
        <a:p>
          <a:endParaRPr lang="es-CL" sz="1100"/>
        </a:p>
      </xdr:txBody>
    </xdr:sp>
    <xdr:clientData/>
  </xdr:twoCellAnchor>
  <xdr:twoCellAnchor>
    <xdr:from>
      <xdr:col>1</xdr:col>
      <xdr:colOff>231321</xdr:colOff>
      <xdr:row>14</xdr:row>
      <xdr:rowOff>176893</xdr:rowOff>
    </xdr:from>
    <xdr:to>
      <xdr:col>2</xdr:col>
      <xdr:colOff>108857</xdr:colOff>
      <xdr:row>15</xdr:row>
      <xdr:rowOff>188719</xdr:rowOff>
    </xdr:to>
    <xdr:sp macro="" textlink="">
      <xdr:nvSpPr>
        <xdr:cNvPr id="10" name="CuadroTexto 9">
          <a:extLst>
            <a:ext uri="{FF2B5EF4-FFF2-40B4-BE49-F238E27FC236}">
              <a16:creationId xmlns:a16="http://schemas.microsoft.com/office/drawing/2014/main" id="{DF6040B0-5438-44C9-8172-9417599B94AC}"/>
            </a:ext>
          </a:extLst>
        </xdr:cNvPr>
        <xdr:cNvSpPr txBox="1"/>
      </xdr:nvSpPr>
      <xdr:spPr>
        <a:xfrm>
          <a:off x="993321" y="2871107"/>
          <a:ext cx="639536" cy="2023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100"/>
            <a:t>F13</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523875</xdr:colOff>
      <xdr:row>18</xdr:row>
      <xdr:rowOff>127000</xdr:rowOff>
    </xdr:from>
    <xdr:to>
      <xdr:col>10</xdr:col>
      <xdr:colOff>222250</xdr:colOff>
      <xdr:row>21</xdr:row>
      <xdr:rowOff>164425</xdr:rowOff>
    </xdr:to>
    <xdr:pic>
      <xdr:nvPicPr>
        <xdr:cNvPr id="9" name="Imagen 8">
          <a:extLst>
            <a:ext uri="{FF2B5EF4-FFF2-40B4-BE49-F238E27FC236}">
              <a16:creationId xmlns:a16="http://schemas.microsoft.com/office/drawing/2014/main" id="{00000000-0008-0000-0E00-000009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095875" y="3603625"/>
          <a:ext cx="2746375" cy="608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555625</xdr:colOff>
      <xdr:row>15</xdr:row>
      <xdr:rowOff>190499</xdr:rowOff>
    </xdr:from>
    <xdr:to>
      <xdr:col>15</xdr:col>
      <xdr:colOff>209550</xdr:colOff>
      <xdr:row>29</xdr:row>
      <xdr:rowOff>178706</xdr:rowOff>
    </xdr:to>
    <xdr:pic>
      <xdr:nvPicPr>
        <xdr:cNvPr id="3" name="Imagen 6">
          <a:extLst>
            <a:ext uri="{FF2B5EF4-FFF2-40B4-BE49-F238E27FC236}">
              <a16:creationId xmlns:a16="http://schemas.microsoft.com/office/drawing/2014/main" id="{A7A28D1C-86AD-4503-9454-5B04B9290EA1}"/>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30563" t="14007" r="19064" b="-624"/>
        <a:stretch/>
      </xdr:blipFill>
      <xdr:spPr>
        <a:xfrm>
          <a:off x="9699625" y="3095624"/>
          <a:ext cx="1930400" cy="2746375"/>
        </a:xfrm>
        <a:prstGeom prst="rect">
          <a:avLst/>
        </a:prstGeom>
      </xdr:spPr>
    </xdr:pic>
    <xdr:clientData/>
  </xdr:twoCellAnchor>
  <xdr:twoCellAnchor>
    <xdr:from>
      <xdr:col>14</xdr:col>
      <xdr:colOff>396875</xdr:colOff>
      <xdr:row>16</xdr:row>
      <xdr:rowOff>63500</xdr:rowOff>
    </xdr:from>
    <xdr:to>
      <xdr:col>15</xdr:col>
      <xdr:colOff>174625</xdr:colOff>
      <xdr:row>16</xdr:row>
      <xdr:rowOff>63500</xdr:rowOff>
    </xdr:to>
    <xdr:cxnSp macro="">
      <xdr:nvCxnSpPr>
        <xdr:cNvPr id="5" name="Conector recto de flecha 4">
          <a:extLst>
            <a:ext uri="{FF2B5EF4-FFF2-40B4-BE49-F238E27FC236}">
              <a16:creationId xmlns:a16="http://schemas.microsoft.com/office/drawing/2014/main" id="{F753A3A6-04DA-455F-99EF-2B43E38133F7}"/>
            </a:ext>
          </a:extLst>
        </xdr:cNvPr>
        <xdr:cNvCxnSpPr/>
      </xdr:nvCxnSpPr>
      <xdr:spPr>
        <a:xfrm>
          <a:off x="11064875" y="3159125"/>
          <a:ext cx="523875" cy="0"/>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269875</xdr:colOff>
      <xdr:row>18</xdr:row>
      <xdr:rowOff>47625</xdr:rowOff>
    </xdr:from>
    <xdr:to>
      <xdr:col>15</xdr:col>
      <xdr:colOff>269875</xdr:colOff>
      <xdr:row>24</xdr:row>
      <xdr:rowOff>79375</xdr:rowOff>
    </xdr:to>
    <xdr:cxnSp macro="">
      <xdr:nvCxnSpPr>
        <xdr:cNvPr id="10" name="Conector recto de flecha 9">
          <a:extLst>
            <a:ext uri="{FF2B5EF4-FFF2-40B4-BE49-F238E27FC236}">
              <a16:creationId xmlns:a16="http://schemas.microsoft.com/office/drawing/2014/main" id="{1BBC9E87-8964-4EFB-A34D-6B150811DAA7}"/>
            </a:ext>
          </a:extLst>
        </xdr:cNvPr>
        <xdr:cNvCxnSpPr/>
      </xdr:nvCxnSpPr>
      <xdr:spPr>
        <a:xfrm>
          <a:off x="11684000" y="3524250"/>
          <a:ext cx="0" cy="1174750"/>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299356</xdr:colOff>
      <xdr:row>19</xdr:row>
      <xdr:rowOff>170092</xdr:rowOff>
    </xdr:from>
    <xdr:to>
      <xdr:col>3</xdr:col>
      <xdr:colOff>761999</xdr:colOff>
      <xdr:row>23</xdr:row>
      <xdr:rowOff>2</xdr:rowOff>
    </xdr:to>
    <xdr:sp macro="" textlink="">
      <xdr:nvSpPr>
        <xdr:cNvPr id="8" name="Rectángulo 7">
          <a:extLst>
            <a:ext uri="{FF2B5EF4-FFF2-40B4-BE49-F238E27FC236}">
              <a16:creationId xmlns:a16="http://schemas.microsoft.com/office/drawing/2014/main" id="{434C820D-22F2-4F8F-AA05-4035760B4315}"/>
            </a:ext>
          </a:extLst>
        </xdr:cNvPr>
        <xdr:cNvSpPr/>
      </xdr:nvSpPr>
      <xdr:spPr>
        <a:xfrm>
          <a:off x="1823356" y="3816806"/>
          <a:ext cx="1224643" cy="59191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L" sz="1100"/>
            <a:t>Adsorbedor (PSA)</a:t>
          </a:r>
        </a:p>
      </xdr:txBody>
    </xdr:sp>
    <xdr:clientData/>
  </xdr:twoCellAnchor>
  <xdr:twoCellAnchor>
    <xdr:from>
      <xdr:col>1</xdr:col>
      <xdr:colOff>381000</xdr:colOff>
      <xdr:row>21</xdr:row>
      <xdr:rowOff>81643</xdr:rowOff>
    </xdr:from>
    <xdr:to>
      <xdr:col>2</xdr:col>
      <xdr:colOff>299356</xdr:colOff>
      <xdr:row>21</xdr:row>
      <xdr:rowOff>85047</xdr:rowOff>
    </xdr:to>
    <xdr:cxnSp macro="">
      <xdr:nvCxnSpPr>
        <xdr:cNvPr id="11" name="Conector recto de flecha 10">
          <a:extLst>
            <a:ext uri="{FF2B5EF4-FFF2-40B4-BE49-F238E27FC236}">
              <a16:creationId xmlns:a16="http://schemas.microsoft.com/office/drawing/2014/main" id="{0E331393-8F60-495C-8667-DBEC0C0A98C9}"/>
            </a:ext>
          </a:extLst>
        </xdr:cNvPr>
        <xdr:cNvCxnSpPr>
          <a:stCxn id="8" idx="1"/>
        </xdr:cNvCxnSpPr>
      </xdr:nvCxnSpPr>
      <xdr:spPr>
        <a:xfrm flipH="1" flipV="1">
          <a:off x="1143000" y="4109357"/>
          <a:ext cx="680356" cy="3404"/>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3</xdr:col>
      <xdr:colOff>149678</xdr:colOff>
      <xdr:row>18</xdr:row>
      <xdr:rowOff>40822</xdr:rowOff>
    </xdr:from>
    <xdr:to>
      <xdr:col>3</xdr:col>
      <xdr:colOff>149679</xdr:colOff>
      <xdr:row>19</xdr:row>
      <xdr:rowOff>170092</xdr:rowOff>
    </xdr:to>
    <xdr:cxnSp macro="">
      <xdr:nvCxnSpPr>
        <xdr:cNvPr id="13" name="Conector recto de flecha 12">
          <a:extLst>
            <a:ext uri="{FF2B5EF4-FFF2-40B4-BE49-F238E27FC236}">
              <a16:creationId xmlns:a16="http://schemas.microsoft.com/office/drawing/2014/main" id="{E1D5BD59-23B9-46B1-A7A7-B256B791DF42}"/>
            </a:ext>
          </a:extLst>
        </xdr:cNvPr>
        <xdr:cNvCxnSpPr>
          <a:endCxn id="8" idx="0"/>
        </xdr:cNvCxnSpPr>
      </xdr:nvCxnSpPr>
      <xdr:spPr>
        <a:xfrm flipH="1">
          <a:off x="2435678" y="3497036"/>
          <a:ext cx="1" cy="319770"/>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4</xdr:col>
      <xdr:colOff>2552</xdr:colOff>
      <xdr:row>21</xdr:row>
      <xdr:rowOff>88445</xdr:rowOff>
    </xdr:from>
    <xdr:to>
      <xdr:col>4</xdr:col>
      <xdr:colOff>346983</xdr:colOff>
      <xdr:row>21</xdr:row>
      <xdr:rowOff>88445</xdr:rowOff>
    </xdr:to>
    <xdr:cxnSp macro="">
      <xdr:nvCxnSpPr>
        <xdr:cNvPr id="14" name="Conector recto de flecha 13">
          <a:extLst>
            <a:ext uri="{FF2B5EF4-FFF2-40B4-BE49-F238E27FC236}">
              <a16:creationId xmlns:a16="http://schemas.microsoft.com/office/drawing/2014/main" id="{2695F35C-5784-4B10-8061-A207D74FCD00}"/>
            </a:ext>
          </a:extLst>
        </xdr:cNvPr>
        <xdr:cNvCxnSpPr/>
      </xdr:nvCxnSpPr>
      <xdr:spPr>
        <a:xfrm>
          <a:off x="3050552" y="4116159"/>
          <a:ext cx="344431" cy="0"/>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1</xdr:col>
      <xdr:colOff>509772</xdr:colOff>
      <xdr:row>21</xdr:row>
      <xdr:rowOff>142874</xdr:rowOff>
    </xdr:from>
    <xdr:to>
      <xdr:col>2</xdr:col>
      <xdr:colOff>163276</xdr:colOff>
      <xdr:row>22</xdr:row>
      <xdr:rowOff>184911</xdr:rowOff>
    </xdr:to>
    <xdr:sp macro="" textlink="">
      <xdr:nvSpPr>
        <xdr:cNvPr id="15" name="CuadroTexto 14">
          <a:extLst>
            <a:ext uri="{FF2B5EF4-FFF2-40B4-BE49-F238E27FC236}">
              <a16:creationId xmlns:a16="http://schemas.microsoft.com/office/drawing/2014/main" id="{C1DF7CB3-6ED5-4AED-9AB4-84BA3D1758F6}"/>
            </a:ext>
          </a:extLst>
        </xdr:cNvPr>
        <xdr:cNvSpPr txBox="1"/>
      </xdr:nvSpPr>
      <xdr:spPr>
        <a:xfrm>
          <a:off x="1271772" y="4170588"/>
          <a:ext cx="415504" cy="2325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100"/>
            <a:t>F16</a:t>
          </a:r>
        </a:p>
      </xdr:txBody>
    </xdr:sp>
    <xdr:clientData/>
  </xdr:twoCellAnchor>
  <xdr:twoCellAnchor>
    <xdr:from>
      <xdr:col>4</xdr:col>
      <xdr:colOff>196818</xdr:colOff>
      <xdr:row>21</xdr:row>
      <xdr:rowOff>95250</xdr:rowOff>
    </xdr:from>
    <xdr:to>
      <xdr:col>4</xdr:col>
      <xdr:colOff>612322</xdr:colOff>
      <xdr:row>22</xdr:row>
      <xdr:rowOff>137287</xdr:rowOff>
    </xdr:to>
    <xdr:sp macro="" textlink="">
      <xdr:nvSpPr>
        <xdr:cNvPr id="16" name="CuadroTexto 15">
          <a:extLst>
            <a:ext uri="{FF2B5EF4-FFF2-40B4-BE49-F238E27FC236}">
              <a16:creationId xmlns:a16="http://schemas.microsoft.com/office/drawing/2014/main" id="{3505C98C-38C9-41E8-A222-39DCD79DCBED}"/>
            </a:ext>
          </a:extLst>
        </xdr:cNvPr>
        <xdr:cNvSpPr txBox="1"/>
      </xdr:nvSpPr>
      <xdr:spPr>
        <a:xfrm>
          <a:off x="3244818" y="4122964"/>
          <a:ext cx="415504" cy="2325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100"/>
            <a:t>F17</a:t>
          </a:r>
        </a:p>
      </xdr:txBody>
    </xdr:sp>
    <xdr:clientData/>
  </xdr:twoCellAnchor>
  <xdr:twoCellAnchor>
    <xdr:from>
      <xdr:col>3</xdr:col>
      <xdr:colOff>196818</xdr:colOff>
      <xdr:row>18</xdr:row>
      <xdr:rowOff>65768</xdr:rowOff>
    </xdr:from>
    <xdr:to>
      <xdr:col>3</xdr:col>
      <xdr:colOff>612322</xdr:colOff>
      <xdr:row>19</xdr:row>
      <xdr:rowOff>107805</xdr:rowOff>
    </xdr:to>
    <xdr:sp macro="" textlink="">
      <xdr:nvSpPr>
        <xdr:cNvPr id="17" name="CuadroTexto 16">
          <a:extLst>
            <a:ext uri="{FF2B5EF4-FFF2-40B4-BE49-F238E27FC236}">
              <a16:creationId xmlns:a16="http://schemas.microsoft.com/office/drawing/2014/main" id="{93A978FB-3A23-4417-B3F6-ED86156E18AC}"/>
            </a:ext>
          </a:extLst>
        </xdr:cNvPr>
        <xdr:cNvSpPr txBox="1"/>
      </xdr:nvSpPr>
      <xdr:spPr>
        <a:xfrm>
          <a:off x="2482818" y="3521982"/>
          <a:ext cx="415504" cy="2325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100"/>
            <a:t>F15</a:t>
          </a:r>
        </a:p>
      </xdr:txBody>
    </xdr:sp>
    <xdr:clientData/>
  </xdr:twoCellAnchor>
  <xdr:twoCellAnchor editAs="oneCell">
    <xdr:from>
      <xdr:col>17</xdr:col>
      <xdr:colOff>122464</xdr:colOff>
      <xdr:row>7</xdr:row>
      <xdr:rowOff>13608</xdr:rowOff>
    </xdr:from>
    <xdr:to>
      <xdr:col>22</xdr:col>
      <xdr:colOff>598714</xdr:colOff>
      <xdr:row>22</xdr:row>
      <xdr:rowOff>169272</xdr:rowOff>
    </xdr:to>
    <xdr:pic>
      <xdr:nvPicPr>
        <xdr:cNvPr id="4" name="Imagen 3">
          <a:extLst>
            <a:ext uri="{FF2B5EF4-FFF2-40B4-BE49-F238E27FC236}">
              <a16:creationId xmlns:a16="http://schemas.microsoft.com/office/drawing/2014/main" id="{154DE48C-8DF0-430F-A1EC-9C9925B9EB27}"/>
            </a:ext>
          </a:extLst>
        </xdr:cNvPr>
        <xdr:cNvPicPr>
          <a:picLocks noChangeAspect="1"/>
        </xdr:cNvPicPr>
      </xdr:nvPicPr>
      <xdr:blipFill>
        <a:blip xmlns:r="http://schemas.openxmlformats.org/officeDocument/2006/relationships" r:embed="rId3"/>
        <a:stretch>
          <a:fillRect/>
        </a:stretch>
      </xdr:blipFill>
      <xdr:spPr>
        <a:xfrm>
          <a:off x="13049250" y="1387929"/>
          <a:ext cx="4286250" cy="304037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31</xdr:col>
      <xdr:colOff>428624</xdr:colOff>
      <xdr:row>4</xdr:row>
      <xdr:rowOff>47626</xdr:rowOff>
    </xdr:from>
    <xdr:to>
      <xdr:col>33</xdr:col>
      <xdr:colOff>1304764</xdr:colOff>
      <xdr:row>21</xdr:row>
      <xdr:rowOff>180182</xdr:rowOff>
    </xdr:to>
    <xdr:pic>
      <xdr:nvPicPr>
        <xdr:cNvPr id="97" name="Imagen 5">
          <a:extLst>
            <a:ext uri="{FF2B5EF4-FFF2-40B4-BE49-F238E27FC236}">
              <a16:creationId xmlns:a16="http://schemas.microsoft.com/office/drawing/2014/main" id="{ED7C2186-8440-43BA-8703-56C7E755B737}"/>
            </a:ext>
          </a:extLst>
        </xdr:cNvPr>
        <xdr:cNvPicPr>
          <a:picLocks noChangeAspect="1"/>
        </xdr:cNvPicPr>
      </xdr:nvPicPr>
      <xdr:blipFill>
        <a:blip xmlns:r="http://schemas.openxmlformats.org/officeDocument/2006/relationships" r:embed="rId1"/>
        <a:stretch>
          <a:fillRect/>
        </a:stretch>
      </xdr:blipFill>
      <xdr:spPr>
        <a:xfrm>
          <a:off x="29479874" y="809626"/>
          <a:ext cx="4648040" cy="3368675"/>
        </a:xfrm>
        <a:prstGeom prst="rect">
          <a:avLst/>
        </a:prstGeom>
      </xdr:spPr>
    </xdr:pic>
    <xdr:clientData/>
  </xdr:twoCellAnchor>
  <xdr:twoCellAnchor>
    <xdr:from>
      <xdr:col>7</xdr:col>
      <xdr:colOff>714375</xdr:colOff>
      <xdr:row>14</xdr:row>
      <xdr:rowOff>166688</xdr:rowOff>
    </xdr:from>
    <xdr:to>
      <xdr:col>7</xdr:col>
      <xdr:colOff>760094</xdr:colOff>
      <xdr:row>15</xdr:row>
      <xdr:rowOff>21907</xdr:rowOff>
    </xdr:to>
    <xdr:sp macro="" textlink="">
      <xdr:nvSpPr>
        <xdr:cNvPr id="9" name="Elipse 8">
          <a:extLst>
            <a:ext uri="{FF2B5EF4-FFF2-40B4-BE49-F238E27FC236}">
              <a16:creationId xmlns:a16="http://schemas.microsoft.com/office/drawing/2014/main" id="{8BE5B051-267D-4D2F-B7FC-AFC5EEA8692D}"/>
            </a:ext>
          </a:extLst>
        </xdr:cNvPr>
        <xdr:cNvSpPr/>
      </xdr:nvSpPr>
      <xdr:spPr>
        <a:xfrm>
          <a:off x="5917406" y="2857501"/>
          <a:ext cx="45719" cy="45719"/>
        </a:xfrm>
        <a:prstGeom prst="ellipse">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10</xdr:col>
      <xdr:colOff>333376</xdr:colOff>
      <xdr:row>14</xdr:row>
      <xdr:rowOff>166687</xdr:rowOff>
    </xdr:from>
    <xdr:to>
      <xdr:col>10</xdr:col>
      <xdr:colOff>381001</xdr:colOff>
      <xdr:row>15</xdr:row>
      <xdr:rowOff>21906</xdr:rowOff>
    </xdr:to>
    <xdr:sp macro="" textlink="">
      <xdr:nvSpPr>
        <xdr:cNvPr id="13" name="Elipse 12">
          <a:extLst>
            <a:ext uri="{FF2B5EF4-FFF2-40B4-BE49-F238E27FC236}">
              <a16:creationId xmlns:a16="http://schemas.microsoft.com/office/drawing/2014/main" id="{65373B9B-7470-462D-8198-ED4F71E7F145}"/>
            </a:ext>
          </a:extLst>
        </xdr:cNvPr>
        <xdr:cNvSpPr/>
      </xdr:nvSpPr>
      <xdr:spPr>
        <a:xfrm>
          <a:off x="8251032" y="2857500"/>
          <a:ext cx="47625" cy="45719"/>
        </a:xfrm>
        <a:prstGeom prst="ellipse">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1</xdr:col>
      <xdr:colOff>81369</xdr:colOff>
      <xdr:row>17</xdr:row>
      <xdr:rowOff>95250</xdr:rowOff>
    </xdr:from>
    <xdr:to>
      <xdr:col>4</xdr:col>
      <xdr:colOff>654835</xdr:colOff>
      <xdr:row>24</xdr:row>
      <xdr:rowOff>154101</xdr:rowOff>
    </xdr:to>
    <xdr:grpSp>
      <xdr:nvGrpSpPr>
        <xdr:cNvPr id="5" name="Grupo 4">
          <a:extLst>
            <a:ext uri="{FF2B5EF4-FFF2-40B4-BE49-F238E27FC236}">
              <a16:creationId xmlns:a16="http://schemas.microsoft.com/office/drawing/2014/main" id="{5221FC59-C649-4795-8B6D-8CD8E9185EF0}"/>
            </a:ext>
          </a:extLst>
        </xdr:cNvPr>
        <xdr:cNvGrpSpPr/>
      </xdr:nvGrpSpPr>
      <xdr:grpSpPr>
        <a:xfrm>
          <a:off x="843369" y="3317875"/>
          <a:ext cx="2653091" cy="1392351"/>
          <a:chOff x="867181" y="3333751"/>
          <a:chExt cx="2668966" cy="1392351"/>
        </a:xfrm>
      </xdr:grpSpPr>
      <xdr:grpSp>
        <xdr:nvGrpSpPr>
          <xdr:cNvPr id="24" name="Grupo 23">
            <a:extLst>
              <a:ext uri="{FF2B5EF4-FFF2-40B4-BE49-F238E27FC236}">
                <a16:creationId xmlns:a16="http://schemas.microsoft.com/office/drawing/2014/main" id="{AD55FEA1-F038-44A5-BFB8-BEC12C4E3AF3}"/>
              </a:ext>
            </a:extLst>
          </xdr:cNvPr>
          <xdr:cNvGrpSpPr/>
        </xdr:nvGrpSpPr>
        <xdr:grpSpPr>
          <a:xfrm>
            <a:off x="914803" y="3333751"/>
            <a:ext cx="2621344" cy="1392351"/>
            <a:chOff x="12375436" y="1357313"/>
            <a:chExt cx="3351275" cy="1690007"/>
          </a:xfrm>
        </xdr:grpSpPr>
        <xdr:sp macro="" textlink="">
          <xdr:nvSpPr>
            <xdr:cNvPr id="26" name="Rectángulo 25">
              <a:extLst>
                <a:ext uri="{FF2B5EF4-FFF2-40B4-BE49-F238E27FC236}">
                  <a16:creationId xmlns:a16="http://schemas.microsoft.com/office/drawing/2014/main" id="{151F6EB5-9584-480D-894F-9D4BF0333057}"/>
                </a:ext>
              </a:extLst>
            </xdr:cNvPr>
            <xdr:cNvSpPr/>
          </xdr:nvSpPr>
          <xdr:spPr>
            <a:xfrm>
              <a:off x="13622450" y="1887993"/>
              <a:ext cx="1524000" cy="762000"/>
            </a:xfrm>
            <a:prstGeom prst="rect">
              <a:avLst/>
            </a:prstGeom>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L" sz="1100"/>
                <a:t>SOFC</a:t>
              </a:r>
            </a:p>
          </xdr:txBody>
        </xdr:sp>
        <xdr:cxnSp macro="">
          <xdr:nvCxnSpPr>
            <xdr:cNvPr id="27" name="Conector recto de flecha 26">
              <a:extLst>
                <a:ext uri="{FF2B5EF4-FFF2-40B4-BE49-F238E27FC236}">
                  <a16:creationId xmlns:a16="http://schemas.microsoft.com/office/drawing/2014/main" id="{876FE590-DD93-4E43-9910-3665A1E79505}"/>
                </a:ext>
              </a:extLst>
            </xdr:cNvPr>
            <xdr:cNvCxnSpPr>
              <a:endCxn id="26" idx="3"/>
            </xdr:cNvCxnSpPr>
          </xdr:nvCxnSpPr>
          <xdr:spPr>
            <a:xfrm flipH="1">
              <a:off x="15146449" y="2267760"/>
              <a:ext cx="580262" cy="1233"/>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xnSp macro="">
          <xdr:nvCxnSpPr>
            <xdr:cNvPr id="28" name="Conector recto de flecha 27">
              <a:extLst>
                <a:ext uri="{FF2B5EF4-FFF2-40B4-BE49-F238E27FC236}">
                  <a16:creationId xmlns:a16="http://schemas.microsoft.com/office/drawing/2014/main" id="{E2268FB4-A837-4261-B31D-19A899F87FA2}"/>
                </a:ext>
              </a:extLst>
            </xdr:cNvPr>
            <xdr:cNvCxnSpPr/>
          </xdr:nvCxnSpPr>
          <xdr:spPr>
            <a:xfrm flipH="1" flipV="1">
              <a:off x="12971605" y="2253309"/>
              <a:ext cx="650844" cy="1233"/>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cxnSp macro="">
          <xdr:nvCxnSpPr>
            <xdr:cNvPr id="29" name="Conector: angular 28">
              <a:extLst>
                <a:ext uri="{FF2B5EF4-FFF2-40B4-BE49-F238E27FC236}">
                  <a16:creationId xmlns:a16="http://schemas.microsoft.com/office/drawing/2014/main" id="{8A67146A-5193-4F5C-9B80-8586A7458711}"/>
                </a:ext>
              </a:extLst>
            </xdr:cNvPr>
            <xdr:cNvCxnSpPr>
              <a:endCxn id="26" idx="2"/>
            </xdr:cNvCxnSpPr>
          </xdr:nvCxnSpPr>
          <xdr:spPr>
            <a:xfrm>
              <a:off x="12956384" y="2253308"/>
              <a:ext cx="1428067" cy="396685"/>
            </a:xfrm>
            <a:prstGeom prst="bentConnector4">
              <a:avLst>
                <a:gd name="adj1" fmla="val 2003"/>
                <a:gd name="adj2" fmla="val 169947"/>
              </a:avLst>
            </a:prstGeom>
            <a:ln w="1270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30" name="Conector recto de flecha 29">
              <a:extLst>
                <a:ext uri="{FF2B5EF4-FFF2-40B4-BE49-F238E27FC236}">
                  <a16:creationId xmlns:a16="http://schemas.microsoft.com/office/drawing/2014/main" id="{888E1357-4611-4B10-B203-929A53024D89}"/>
                </a:ext>
              </a:extLst>
            </xdr:cNvPr>
            <xdr:cNvCxnSpPr>
              <a:stCxn id="33" idx="1"/>
            </xdr:cNvCxnSpPr>
          </xdr:nvCxnSpPr>
          <xdr:spPr>
            <a:xfrm>
              <a:off x="13799343" y="1506994"/>
              <a:ext cx="9072" cy="399142"/>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sp macro="" textlink="">
          <xdr:nvSpPr>
            <xdr:cNvPr id="31" name="CuadroTexto 30">
              <a:extLst>
                <a:ext uri="{FF2B5EF4-FFF2-40B4-BE49-F238E27FC236}">
                  <a16:creationId xmlns:a16="http://schemas.microsoft.com/office/drawing/2014/main" id="{6D7655B0-C31A-4BC1-8A43-75D1890188AA}"/>
                </a:ext>
              </a:extLst>
            </xdr:cNvPr>
            <xdr:cNvSpPr txBox="1"/>
          </xdr:nvSpPr>
          <xdr:spPr>
            <a:xfrm>
              <a:off x="15190029" y="1969634"/>
              <a:ext cx="517073" cy="299358"/>
            </a:xfrm>
            <a:prstGeom prst="rect">
              <a:avLst/>
            </a:prstGeom>
            <a:noFill/>
            <a:ln w="1270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100"/>
                <a:t>F16</a:t>
              </a:r>
            </a:p>
          </xdr:txBody>
        </xdr:sp>
        <xdr:sp macro="" textlink="">
          <xdr:nvSpPr>
            <xdr:cNvPr id="32" name="CuadroTexto 31">
              <a:extLst>
                <a:ext uri="{FF2B5EF4-FFF2-40B4-BE49-F238E27FC236}">
                  <a16:creationId xmlns:a16="http://schemas.microsoft.com/office/drawing/2014/main" id="{8CE0499C-E4DF-48BE-A8F2-A0C985523136}"/>
                </a:ext>
              </a:extLst>
            </xdr:cNvPr>
            <xdr:cNvSpPr txBox="1"/>
          </xdr:nvSpPr>
          <xdr:spPr>
            <a:xfrm>
              <a:off x="14387165" y="2747962"/>
              <a:ext cx="517072" cy="299358"/>
            </a:xfrm>
            <a:prstGeom prst="rect">
              <a:avLst/>
            </a:prstGeom>
            <a:noFill/>
            <a:ln w="1270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100"/>
                <a:t>F18</a:t>
              </a:r>
            </a:p>
          </xdr:txBody>
        </xdr:sp>
        <xdr:sp macro="" textlink="">
          <xdr:nvSpPr>
            <xdr:cNvPr id="33" name="CuadroTexto 32">
              <a:extLst>
                <a:ext uri="{FF2B5EF4-FFF2-40B4-BE49-F238E27FC236}">
                  <a16:creationId xmlns:a16="http://schemas.microsoft.com/office/drawing/2014/main" id="{D2BB5367-8496-4C82-8061-C21A025A0E76}"/>
                </a:ext>
              </a:extLst>
            </xdr:cNvPr>
            <xdr:cNvSpPr txBox="1"/>
          </xdr:nvSpPr>
          <xdr:spPr>
            <a:xfrm>
              <a:off x="13799343" y="1357313"/>
              <a:ext cx="517072" cy="299358"/>
            </a:xfrm>
            <a:prstGeom prst="rect">
              <a:avLst/>
            </a:prstGeom>
            <a:noFill/>
            <a:ln w="1270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100"/>
                <a:t>F19</a:t>
              </a:r>
            </a:p>
          </xdr:txBody>
        </xdr:sp>
        <xdr:sp macro="" textlink="">
          <xdr:nvSpPr>
            <xdr:cNvPr id="34" name="CuadroTexto 33">
              <a:extLst>
                <a:ext uri="{FF2B5EF4-FFF2-40B4-BE49-F238E27FC236}">
                  <a16:creationId xmlns:a16="http://schemas.microsoft.com/office/drawing/2014/main" id="{C817BED3-0F01-4537-9BF4-1C93956D8874}"/>
                </a:ext>
              </a:extLst>
            </xdr:cNvPr>
            <xdr:cNvSpPr txBox="1"/>
          </xdr:nvSpPr>
          <xdr:spPr>
            <a:xfrm>
              <a:off x="13064556" y="2282602"/>
              <a:ext cx="517072" cy="299358"/>
            </a:xfrm>
            <a:prstGeom prst="rect">
              <a:avLst/>
            </a:prstGeom>
            <a:noFill/>
            <a:ln w="1270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100"/>
                <a:t>F20</a:t>
              </a:r>
            </a:p>
          </xdr:txBody>
        </xdr:sp>
        <xdr:sp macro="" textlink="">
          <xdr:nvSpPr>
            <xdr:cNvPr id="35" name="CuadroTexto 34">
              <a:extLst>
                <a:ext uri="{FF2B5EF4-FFF2-40B4-BE49-F238E27FC236}">
                  <a16:creationId xmlns:a16="http://schemas.microsoft.com/office/drawing/2014/main" id="{3BDC75F2-A022-4308-AB57-17F63F35676F}"/>
                </a:ext>
              </a:extLst>
            </xdr:cNvPr>
            <xdr:cNvSpPr txBox="1"/>
          </xdr:nvSpPr>
          <xdr:spPr>
            <a:xfrm>
              <a:off x="12375436" y="1950216"/>
              <a:ext cx="517072" cy="299358"/>
            </a:xfrm>
            <a:prstGeom prst="rect">
              <a:avLst/>
            </a:prstGeom>
            <a:noFill/>
            <a:ln w="1270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100"/>
                <a:t>F21</a:t>
              </a:r>
            </a:p>
            <a:p>
              <a:endParaRPr lang="es-CL" sz="1100"/>
            </a:p>
          </xdr:txBody>
        </xdr:sp>
      </xdr:grpSp>
      <xdr:cxnSp macro="">
        <xdr:nvCxnSpPr>
          <xdr:cNvPr id="17" name="Conector recto de flecha 16">
            <a:extLst>
              <a:ext uri="{FF2B5EF4-FFF2-40B4-BE49-F238E27FC236}">
                <a16:creationId xmlns:a16="http://schemas.microsoft.com/office/drawing/2014/main" id="{3CDC89F4-F484-452E-8548-8BA6C1CF707E}"/>
              </a:ext>
            </a:extLst>
          </xdr:cNvPr>
          <xdr:cNvCxnSpPr/>
        </xdr:nvCxnSpPr>
        <xdr:spPr>
          <a:xfrm flipH="1">
            <a:off x="867181" y="4071937"/>
            <a:ext cx="513943" cy="1"/>
          </a:xfrm>
          <a:prstGeom prst="straightConnector1">
            <a:avLst/>
          </a:prstGeom>
          <a:ln w="12700">
            <a:tailEnd type="triangle"/>
          </a:ln>
        </xdr:spPr>
        <xdr:style>
          <a:lnRef idx="3">
            <a:schemeClr val="dk1"/>
          </a:lnRef>
          <a:fillRef idx="0">
            <a:schemeClr val="dk1"/>
          </a:fillRef>
          <a:effectRef idx="2">
            <a:schemeClr val="dk1"/>
          </a:effectRef>
          <a:fontRef idx="minor">
            <a:schemeClr val="tx1"/>
          </a:fontRef>
        </xdr:style>
      </xdr:cxnSp>
    </xdr:grpSp>
    <xdr:clientData/>
  </xdr:twoCellAnchor>
  <xdr:twoCellAnchor>
    <xdr:from>
      <xdr:col>14</xdr:col>
      <xdr:colOff>222250</xdr:colOff>
      <xdr:row>19</xdr:row>
      <xdr:rowOff>162453</xdr:rowOff>
    </xdr:from>
    <xdr:to>
      <xdr:col>17</xdr:col>
      <xdr:colOff>594510</xdr:colOff>
      <xdr:row>29</xdr:row>
      <xdr:rowOff>164315</xdr:rowOff>
    </xdr:to>
    <xdr:grpSp>
      <xdr:nvGrpSpPr>
        <xdr:cNvPr id="18" name="Grupo 17">
          <a:extLst>
            <a:ext uri="{FF2B5EF4-FFF2-40B4-BE49-F238E27FC236}">
              <a16:creationId xmlns:a16="http://schemas.microsoft.com/office/drawing/2014/main" id="{493F95B1-2B72-48E3-8629-D534F6959007}"/>
            </a:ext>
          </a:extLst>
        </xdr:cNvPr>
        <xdr:cNvGrpSpPr/>
      </xdr:nvGrpSpPr>
      <xdr:grpSpPr>
        <a:xfrm>
          <a:off x="11779250" y="3766078"/>
          <a:ext cx="2769385" cy="1970362"/>
          <a:chOff x="6438014" y="2750310"/>
          <a:chExt cx="2769385" cy="1982177"/>
        </a:xfrm>
      </xdr:grpSpPr>
      <xdr:grpSp>
        <xdr:nvGrpSpPr>
          <xdr:cNvPr id="19" name="Grupo 18">
            <a:extLst>
              <a:ext uri="{FF2B5EF4-FFF2-40B4-BE49-F238E27FC236}">
                <a16:creationId xmlns:a16="http://schemas.microsoft.com/office/drawing/2014/main" id="{8CFCEA2C-3C56-4BA9-BD73-CEDDE9D5D85B}"/>
              </a:ext>
            </a:extLst>
          </xdr:cNvPr>
          <xdr:cNvGrpSpPr/>
        </xdr:nvGrpSpPr>
        <xdr:grpSpPr>
          <a:xfrm>
            <a:off x="6438014" y="2750310"/>
            <a:ext cx="2662878" cy="1943295"/>
            <a:chOff x="6438014" y="2750310"/>
            <a:chExt cx="2662878" cy="1943295"/>
          </a:xfrm>
        </xdr:grpSpPr>
        <xdr:grpSp>
          <xdr:nvGrpSpPr>
            <xdr:cNvPr id="21" name="Grupo 20">
              <a:extLst>
                <a:ext uri="{FF2B5EF4-FFF2-40B4-BE49-F238E27FC236}">
                  <a16:creationId xmlns:a16="http://schemas.microsoft.com/office/drawing/2014/main" id="{9A70379B-1E0B-4FC9-9755-08C991C45500}"/>
                </a:ext>
              </a:extLst>
            </xdr:cNvPr>
            <xdr:cNvGrpSpPr/>
          </xdr:nvGrpSpPr>
          <xdr:grpSpPr>
            <a:xfrm>
              <a:off x="6438014" y="2794317"/>
              <a:ext cx="1762630" cy="1899288"/>
              <a:chOff x="6416749" y="2875682"/>
              <a:chExt cx="1762630" cy="1899288"/>
            </a:xfrm>
          </xdr:grpSpPr>
          <xdr:pic>
            <xdr:nvPicPr>
              <xdr:cNvPr id="23" name="Imagen 22">
                <a:extLst>
                  <a:ext uri="{FF2B5EF4-FFF2-40B4-BE49-F238E27FC236}">
                    <a16:creationId xmlns:a16="http://schemas.microsoft.com/office/drawing/2014/main" id="{7706B392-5A7D-418E-A410-AF657228E4F1}"/>
                  </a:ext>
                </a:extLst>
              </xdr:cNvPr>
              <xdr:cNvPicPr>
                <a:picLocks noChangeAspect="1"/>
              </xdr:cNvPicPr>
            </xdr:nvPicPr>
            <xdr:blipFill rotWithShape="1">
              <a:blip xmlns:r="http://schemas.openxmlformats.org/officeDocument/2006/relationships" r:embed="rId2"/>
              <a:srcRect l="67792" t="6597"/>
              <a:stretch/>
            </xdr:blipFill>
            <xdr:spPr>
              <a:xfrm>
                <a:off x="6416749" y="2875682"/>
                <a:ext cx="1711842" cy="1850507"/>
              </a:xfrm>
              <a:prstGeom prst="rect">
                <a:avLst/>
              </a:prstGeom>
            </xdr:spPr>
          </xdr:pic>
          <xdr:cxnSp macro="">
            <xdr:nvCxnSpPr>
              <xdr:cNvPr id="36" name="Conector recto de flecha 35">
                <a:extLst>
                  <a:ext uri="{FF2B5EF4-FFF2-40B4-BE49-F238E27FC236}">
                    <a16:creationId xmlns:a16="http://schemas.microsoft.com/office/drawing/2014/main" id="{E2144785-B35F-4655-867E-923024D091D9}"/>
                  </a:ext>
                </a:extLst>
              </xdr:cNvPr>
              <xdr:cNvCxnSpPr/>
            </xdr:nvCxnSpPr>
            <xdr:spPr>
              <a:xfrm flipH="1">
                <a:off x="7738128" y="4355188"/>
                <a:ext cx="441251" cy="419782"/>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37" name="Conector recto de flecha 36">
                <a:extLst>
                  <a:ext uri="{FF2B5EF4-FFF2-40B4-BE49-F238E27FC236}">
                    <a16:creationId xmlns:a16="http://schemas.microsoft.com/office/drawing/2014/main" id="{67207406-91D4-4F5A-A85F-7ECB9A2B6AFB}"/>
                  </a:ext>
                </a:extLst>
              </xdr:cNvPr>
              <xdr:cNvCxnSpPr>
                <a:cxnSpLocks/>
              </xdr:cNvCxnSpPr>
            </xdr:nvCxnSpPr>
            <xdr:spPr>
              <a:xfrm flipH="1" flipV="1">
                <a:off x="7496124" y="2924129"/>
                <a:ext cx="626193" cy="265271"/>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grpSp>
        <xdr:sp macro="" textlink="">
          <xdr:nvSpPr>
            <xdr:cNvPr id="22" name="Rectángulo 21">
              <a:extLst>
                <a:ext uri="{FF2B5EF4-FFF2-40B4-BE49-F238E27FC236}">
                  <a16:creationId xmlns:a16="http://schemas.microsoft.com/office/drawing/2014/main" id="{2CD549FE-AF8A-4421-A944-E85848035EE1}"/>
                </a:ext>
              </a:extLst>
            </xdr:cNvPr>
            <xdr:cNvSpPr/>
          </xdr:nvSpPr>
          <xdr:spPr>
            <a:xfrm>
              <a:off x="8097973" y="2750310"/>
              <a:ext cx="1002919" cy="299386"/>
            </a:xfrm>
            <a:prstGeom prst="rect">
              <a:avLst/>
            </a:prstGeom>
          </xdr:spPr>
          <xdr:txBody>
            <a:bodyPr wrap="square">
              <a:sp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r>
                <a:rPr lang="es-CL">
                  <a:latin typeface="Roboto" panose="020B0604020202020204" charset="0"/>
                </a:rPr>
                <a:t>b=20</a:t>
              </a:r>
              <a:r>
                <a:rPr lang="es-CL" baseline="0">
                  <a:latin typeface="Roboto" panose="020B0604020202020204" charset="0"/>
                </a:rPr>
                <a:t> [cm]</a:t>
              </a:r>
              <a:endParaRPr lang="es-CL"/>
            </a:p>
          </xdr:txBody>
        </xdr:sp>
      </xdr:grpSp>
      <xdr:sp macro="" textlink="">
        <xdr:nvSpPr>
          <xdr:cNvPr id="20" name="CuadroTexto 26">
            <a:extLst>
              <a:ext uri="{FF2B5EF4-FFF2-40B4-BE49-F238E27FC236}">
                <a16:creationId xmlns:a16="http://schemas.microsoft.com/office/drawing/2014/main" id="{9C04A203-5095-400E-90EA-7CEC3E528FBA}"/>
              </a:ext>
            </a:extLst>
          </xdr:cNvPr>
          <xdr:cNvSpPr txBox="1"/>
        </xdr:nvSpPr>
        <xdr:spPr>
          <a:xfrm>
            <a:off x="8053766" y="4424710"/>
            <a:ext cx="1153633" cy="307777"/>
          </a:xfrm>
          <a:prstGeom prst="rect">
            <a:avLst/>
          </a:prstGeom>
          <a:noFill/>
        </xdr:spPr>
        <xdr:txBody>
          <a:bodyPr wrap="square" rtlCol="0">
            <a:sp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r>
              <a:rPr lang="es-CL">
                <a:latin typeface="Roboto" panose="020B0604020202020204" charset="0"/>
                <a:ea typeface="Roboto" panose="020B0604020202020204" charset="0"/>
              </a:rPr>
              <a:t>a = 60 [cm]</a:t>
            </a:r>
          </a:p>
        </xdr:txBody>
      </xdr:sp>
    </xdr:grpSp>
    <xdr:clientData/>
  </xdr:twoCellAnchor>
  <xdr:twoCellAnchor>
    <xdr:from>
      <xdr:col>20</xdr:col>
      <xdr:colOff>1243012</xdr:colOff>
      <xdr:row>16</xdr:row>
      <xdr:rowOff>107156</xdr:rowOff>
    </xdr:from>
    <xdr:to>
      <xdr:col>21</xdr:col>
      <xdr:colOff>119062</xdr:colOff>
      <xdr:row>17</xdr:row>
      <xdr:rowOff>78581</xdr:rowOff>
    </xdr:to>
    <xdr:pic>
      <xdr:nvPicPr>
        <xdr:cNvPr id="53" name="Imagen 37">
          <a:extLst>
            <a:ext uri="{FF2B5EF4-FFF2-40B4-BE49-F238E27FC236}">
              <a16:creationId xmlns:a16="http://schemas.microsoft.com/office/drawing/2014/main" id="{32B9509B-C672-4AD6-BFE2-1B3B6B7228E2}"/>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7492662" y="3155156"/>
          <a:ext cx="205740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20</xdr:col>
      <xdr:colOff>1797844</xdr:colOff>
      <xdr:row>18</xdr:row>
      <xdr:rowOff>95250</xdr:rowOff>
    </xdr:from>
    <xdr:to>
      <xdr:col>20</xdr:col>
      <xdr:colOff>2578894</xdr:colOff>
      <xdr:row>19</xdr:row>
      <xdr:rowOff>66675</xdr:rowOff>
    </xdr:to>
    <xdr:pic>
      <xdr:nvPicPr>
        <xdr:cNvPr id="55" name="Imagen 39">
          <a:extLst>
            <a:ext uri="{FF2B5EF4-FFF2-40B4-BE49-F238E27FC236}">
              <a16:creationId xmlns:a16="http://schemas.microsoft.com/office/drawing/2014/main" id="{8E6F04EA-E32A-484D-A4F8-78EF141906B1}"/>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8047494" y="3524250"/>
          <a:ext cx="7810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20</xdr:col>
      <xdr:colOff>1297781</xdr:colOff>
      <xdr:row>20</xdr:row>
      <xdr:rowOff>2382</xdr:rowOff>
    </xdr:from>
    <xdr:to>
      <xdr:col>21</xdr:col>
      <xdr:colOff>154781</xdr:colOff>
      <xdr:row>22</xdr:row>
      <xdr:rowOff>2382</xdr:rowOff>
    </xdr:to>
    <xdr:pic>
      <xdr:nvPicPr>
        <xdr:cNvPr id="57" name="Imagen 40">
          <a:extLst>
            <a:ext uri="{FF2B5EF4-FFF2-40B4-BE49-F238E27FC236}">
              <a16:creationId xmlns:a16="http://schemas.microsoft.com/office/drawing/2014/main" id="{C671A024-AD79-432C-8519-0F95C767904B}"/>
            </a:ext>
          </a:extLst>
        </xdr:cNvPr>
        <xdr:cNvPicPr>
          <a:picLocks noChangeAspect="1" noChangeArrowheads="1"/>
        </xdr:cNvPicPr>
      </xdr:nvPicPr>
      <xdr:blipFill>
        <a:blip xmlns:r="http://schemas.openxmlformats.org/officeDocument/2006/relationships" r:embed="rId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7547431" y="3812382"/>
          <a:ext cx="203835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20</xdr:col>
      <xdr:colOff>1409700</xdr:colOff>
      <xdr:row>23</xdr:row>
      <xdr:rowOff>21431</xdr:rowOff>
    </xdr:from>
    <xdr:to>
      <xdr:col>20</xdr:col>
      <xdr:colOff>2714625</xdr:colOff>
      <xdr:row>24</xdr:row>
      <xdr:rowOff>173831</xdr:rowOff>
    </xdr:to>
    <xdr:pic>
      <xdr:nvPicPr>
        <xdr:cNvPr id="60" name="Imagen 41">
          <a:extLst>
            <a:ext uri="{FF2B5EF4-FFF2-40B4-BE49-F238E27FC236}">
              <a16:creationId xmlns:a16="http://schemas.microsoft.com/office/drawing/2014/main" id="{76D71F3D-7B92-44FD-9592-BFE94F4E5063}"/>
            </a:ext>
          </a:extLst>
        </xdr:cNvPr>
        <xdr:cNvPicPr>
          <a:picLocks noChangeAspect="1" noChangeArrowheads="1"/>
        </xdr:cNvPicPr>
      </xdr:nvPicPr>
      <xdr:blipFill>
        <a:blip xmlns:r="http://schemas.openxmlformats.org/officeDocument/2006/relationships" r:embed="rId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7659350" y="4402931"/>
          <a:ext cx="1304925"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20</xdr:col>
      <xdr:colOff>1743075</xdr:colOff>
      <xdr:row>25</xdr:row>
      <xdr:rowOff>104775</xdr:rowOff>
    </xdr:from>
    <xdr:to>
      <xdr:col>20</xdr:col>
      <xdr:colOff>2286000</xdr:colOff>
      <xdr:row>26</xdr:row>
      <xdr:rowOff>76200</xdr:rowOff>
    </xdr:to>
    <xdr:pic>
      <xdr:nvPicPr>
        <xdr:cNvPr id="65" name="Imagen 42">
          <a:extLst>
            <a:ext uri="{FF2B5EF4-FFF2-40B4-BE49-F238E27FC236}">
              <a16:creationId xmlns:a16="http://schemas.microsoft.com/office/drawing/2014/main" id="{C1EA3555-2511-4D48-AB10-151C862E8BB3}"/>
            </a:ext>
          </a:extLst>
        </xdr:cNvPr>
        <xdr:cNvPicPr>
          <a:picLocks noChangeAspect="1" noChangeArrowheads="1"/>
        </xdr:cNvPicPr>
      </xdr:nvPicPr>
      <xdr:blipFill>
        <a:blip xmlns:r="http://schemas.openxmlformats.org/officeDocument/2006/relationships" r:embed="rId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7992725" y="4867275"/>
          <a:ext cx="5429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20</xdr:col>
      <xdr:colOff>1895475</xdr:colOff>
      <xdr:row>35</xdr:row>
      <xdr:rowOff>28575</xdr:rowOff>
    </xdr:from>
    <xdr:to>
      <xdr:col>20</xdr:col>
      <xdr:colOff>2752725</xdr:colOff>
      <xdr:row>36</xdr:row>
      <xdr:rowOff>19050</xdr:rowOff>
    </xdr:to>
    <xdr:pic>
      <xdr:nvPicPr>
        <xdr:cNvPr id="83" name="Imagen 44">
          <a:extLst>
            <a:ext uri="{FF2B5EF4-FFF2-40B4-BE49-F238E27FC236}">
              <a16:creationId xmlns:a16="http://schemas.microsoft.com/office/drawing/2014/main" id="{913651A5-A31A-453C-885F-295E572392C0}"/>
            </a:ext>
          </a:extLst>
        </xdr:cNvPr>
        <xdr:cNvPicPr>
          <a:picLocks noChangeAspect="1" noChangeArrowheads="1"/>
        </xdr:cNvPicPr>
      </xdr:nvPicPr>
      <xdr:blipFill>
        <a:blip xmlns:r="http://schemas.openxmlformats.org/officeDocument/2006/relationships" r:embed="rId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8145125" y="6877050"/>
          <a:ext cx="857250"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20</xdr:col>
      <xdr:colOff>1545431</xdr:colOff>
      <xdr:row>28</xdr:row>
      <xdr:rowOff>161925</xdr:rowOff>
    </xdr:from>
    <xdr:to>
      <xdr:col>20</xdr:col>
      <xdr:colOff>2850356</xdr:colOff>
      <xdr:row>30</xdr:row>
      <xdr:rowOff>38100</xdr:rowOff>
    </xdr:to>
    <xdr:pic>
      <xdr:nvPicPr>
        <xdr:cNvPr id="75" name="Imagen 45">
          <a:extLst>
            <a:ext uri="{FF2B5EF4-FFF2-40B4-BE49-F238E27FC236}">
              <a16:creationId xmlns:a16="http://schemas.microsoft.com/office/drawing/2014/main" id="{A088EB41-4158-48E3-8002-483F5670ADD8}"/>
            </a:ext>
          </a:extLst>
        </xdr:cNvPr>
        <xdr:cNvPicPr>
          <a:picLocks noChangeAspect="1" noChangeArrowheads="1"/>
        </xdr:cNvPicPr>
      </xdr:nvPicPr>
      <xdr:blipFill>
        <a:blip xmlns:r="http://schemas.openxmlformats.org/officeDocument/2006/relationships" r:embed="rId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7795081" y="5581650"/>
          <a:ext cx="1304925" cy="352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20</xdr:col>
      <xdr:colOff>1876425</xdr:colOff>
      <xdr:row>30</xdr:row>
      <xdr:rowOff>123825</xdr:rowOff>
    </xdr:from>
    <xdr:to>
      <xdr:col>20</xdr:col>
      <xdr:colOff>2419350</xdr:colOff>
      <xdr:row>32</xdr:row>
      <xdr:rowOff>85725</xdr:rowOff>
    </xdr:to>
    <xdr:pic>
      <xdr:nvPicPr>
        <xdr:cNvPr id="74" name="Imagen 46">
          <a:extLst>
            <a:ext uri="{FF2B5EF4-FFF2-40B4-BE49-F238E27FC236}">
              <a16:creationId xmlns:a16="http://schemas.microsoft.com/office/drawing/2014/main" id="{0B182715-3122-4378-A628-39317254F33A}"/>
            </a:ext>
          </a:extLst>
        </xdr:cNvPr>
        <xdr:cNvPicPr>
          <a:picLocks noChangeAspect="1" noChangeArrowheads="1"/>
        </xdr:cNvPicPr>
      </xdr:nvPicPr>
      <xdr:blipFill>
        <a:blip xmlns:r="http://schemas.openxmlformats.org/officeDocument/2006/relationships" r:embed="rId1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8126075" y="6019800"/>
          <a:ext cx="542925"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20</xdr:col>
      <xdr:colOff>1866900</xdr:colOff>
      <xdr:row>39</xdr:row>
      <xdr:rowOff>123825</xdr:rowOff>
    </xdr:from>
    <xdr:to>
      <xdr:col>20</xdr:col>
      <xdr:colOff>2600325</xdr:colOff>
      <xdr:row>41</xdr:row>
      <xdr:rowOff>85725</xdr:rowOff>
    </xdr:to>
    <xdr:pic>
      <xdr:nvPicPr>
        <xdr:cNvPr id="85" name="Imagen 49">
          <a:extLst>
            <a:ext uri="{FF2B5EF4-FFF2-40B4-BE49-F238E27FC236}">
              <a16:creationId xmlns:a16="http://schemas.microsoft.com/office/drawing/2014/main" id="{A778F0CF-5536-482C-A128-ACDF8E4B2879}"/>
            </a:ext>
          </a:extLst>
        </xdr:cNvPr>
        <xdr:cNvPicPr>
          <a:picLocks noChangeAspect="1" noChangeArrowheads="1"/>
        </xdr:cNvPicPr>
      </xdr:nvPicPr>
      <xdr:blipFill>
        <a:blip xmlns:r="http://schemas.openxmlformats.org/officeDocument/2006/relationships" r:embed="rId1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8116550" y="7734300"/>
          <a:ext cx="733425"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20</xdr:col>
      <xdr:colOff>1759744</xdr:colOff>
      <xdr:row>42</xdr:row>
      <xdr:rowOff>71437</xdr:rowOff>
    </xdr:from>
    <xdr:to>
      <xdr:col>20</xdr:col>
      <xdr:colOff>2588419</xdr:colOff>
      <xdr:row>44</xdr:row>
      <xdr:rowOff>52387</xdr:rowOff>
    </xdr:to>
    <xdr:pic>
      <xdr:nvPicPr>
        <xdr:cNvPr id="86" name="Imagen 50">
          <a:extLst>
            <a:ext uri="{FF2B5EF4-FFF2-40B4-BE49-F238E27FC236}">
              <a16:creationId xmlns:a16="http://schemas.microsoft.com/office/drawing/2014/main" id="{1D2BFCE4-DC4F-4CFD-B91E-6F7FF7CA3E72}"/>
            </a:ext>
          </a:extLst>
        </xdr:cNvPr>
        <xdr:cNvPicPr>
          <a:picLocks noChangeAspect="1" noChangeArrowheads="1"/>
        </xdr:cNvPicPr>
      </xdr:nvPicPr>
      <xdr:blipFill>
        <a:blip xmlns:r="http://schemas.openxmlformats.org/officeDocument/2006/relationships" r:embed="rId1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8009394" y="8253412"/>
          <a:ext cx="828675"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20</xdr:col>
      <xdr:colOff>1762125</xdr:colOff>
      <xdr:row>36</xdr:row>
      <xdr:rowOff>184150</xdr:rowOff>
    </xdr:from>
    <xdr:to>
      <xdr:col>20</xdr:col>
      <xdr:colOff>2800350</xdr:colOff>
      <xdr:row>39</xdr:row>
      <xdr:rowOff>12700</xdr:rowOff>
    </xdr:to>
    <xdr:pic>
      <xdr:nvPicPr>
        <xdr:cNvPr id="84" name="Imagen 43">
          <a:extLst>
            <a:ext uri="{FF2B5EF4-FFF2-40B4-BE49-F238E27FC236}">
              <a16:creationId xmlns:a16="http://schemas.microsoft.com/office/drawing/2014/main" id="{BBB71755-7B8A-4FEB-9F48-CEE51AA07581}"/>
            </a:ext>
          </a:extLst>
        </xdr:cNvPr>
        <xdr:cNvPicPr>
          <a:picLocks noChangeAspect="1" noChangeArrowheads="1"/>
        </xdr:cNvPicPr>
      </xdr:nvPicPr>
      <xdr:blipFill>
        <a:blip xmlns:r="http://schemas.openxmlformats.org/officeDocument/2006/relationships" r:embed="rId1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8011775" y="7223125"/>
          <a:ext cx="1038225" cy="40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BE58A-706E-4429-8CB7-087D90CBAED6}">
  <sheetPr codeName="Hoja1"/>
  <dimension ref="A1:M24"/>
  <sheetViews>
    <sheetView tabSelected="1" zoomScale="80" zoomScaleNormal="80" workbookViewId="0">
      <selection activeCell="B2" sqref="B2:C2"/>
    </sheetView>
  </sheetViews>
  <sheetFormatPr baseColWidth="10" defaultColWidth="11.42578125" defaultRowHeight="15" x14ac:dyDescent="0.25"/>
  <sheetData>
    <row r="1" spans="1:13" ht="15.75" thickBot="1" x14ac:dyDescent="0.3">
      <c r="A1" s="110"/>
      <c r="B1" s="110"/>
      <c r="C1" s="110"/>
      <c r="D1" s="110"/>
      <c r="E1" s="110"/>
      <c r="F1" s="110"/>
      <c r="G1" s="110"/>
      <c r="H1" s="110"/>
      <c r="I1" s="110"/>
      <c r="J1" s="110"/>
      <c r="K1" s="110"/>
      <c r="L1" s="110"/>
      <c r="M1" s="110"/>
    </row>
    <row r="2" spans="1:13" ht="15.75" thickBot="1" x14ac:dyDescent="0.3">
      <c r="A2" s="110"/>
      <c r="B2" s="495" t="s">
        <v>0</v>
      </c>
      <c r="C2" s="496"/>
      <c r="D2" s="110"/>
      <c r="E2" s="110"/>
      <c r="F2" s="110"/>
      <c r="G2" s="110"/>
      <c r="H2" s="110"/>
      <c r="I2" s="110"/>
      <c r="J2" s="110"/>
      <c r="K2" s="110"/>
      <c r="L2" s="110"/>
      <c r="M2" s="110"/>
    </row>
    <row r="3" spans="1:13" x14ac:dyDescent="0.25">
      <c r="A3" s="110"/>
      <c r="B3" s="497" t="s">
        <v>1</v>
      </c>
      <c r="C3" s="498"/>
      <c r="D3" s="110"/>
      <c r="E3" s="110"/>
      <c r="F3" s="110"/>
      <c r="G3" s="110"/>
      <c r="H3" s="110"/>
      <c r="I3" s="110"/>
      <c r="J3" s="110"/>
      <c r="K3" s="110"/>
      <c r="L3" s="110"/>
      <c r="M3" s="110"/>
    </row>
    <row r="4" spans="1:13" x14ac:dyDescent="0.25">
      <c r="A4" s="110"/>
      <c r="B4" s="499" t="s">
        <v>2</v>
      </c>
      <c r="C4" s="500"/>
      <c r="D4" s="110"/>
      <c r="E4" s="110"/>
      <c r="F4" s="110"/>
      <c r="G4" s="110"/>
      <c r="H4" s="110"/>
      <c r="I4" s="110"/>
      <c r="J4" s="110"/>
      <c r="K4" s="110"/>
      <c r="L4" s="110"/>
      <c r="M4" s="110"/>
    </row>
    <row r="5" spans="1:13" x14ac:dyDescent="0.25">
      <c r="A5" s="110"/>
      <c r="B5" s="499" t="s">
        <v>3</v>
      </c>
      <c r="C5" s="500"/>
      <c r="D5" s="110"/>
      <c r="E5" s="110"/>
      <c r="F5" s="110"/>
      <c r="G5" s="110"/>
      <c r="H5" s="110"/>
      <c r="I5" s="110"/>
      <c r="J5" s="110"/>
      <c r="K5" s="110"/>
      <c r="L5" s="110"/>
      <c r="M5" s="110"/>
    </row>
    <row r="6" spans="1:13" ht="15.75" thickBot="1" x14ac:dyDescent="0.3">
      <c r="A6" s="110"/>
      <c r="B6" s="501" t="s">
        <v>4</v>
      </c>
      <c r="C6" s="502"/>
      <c r="D6" s="110"/>
      <c r="E6" s="110"/>
      <c r="F6" s="110"/>
      <c r="G6" s="110"/>
      <c r="H6" s="110"/>
      <c r="I6" s="110"/>
      <c r="J6" s="110"/>
      <c r="K6" s="110"/>
      <c r="L6" s="110"/>
      <c r="M6" s="110"/>
    </row>
    <row r="7" spans="1:13" ht="15.75" thickBot="1" x14ac:dyDescent="0.3">
      <c r="A7" s="110"/>
      <c r="B7" s="110"/>
      <c r="C7" s="110"/>
      <c r="D7" s="110"/>
      <c r="E7" s="110"/>
      <c r="F7" s="110"/>
      <c r="G7" s="110"/>
      <c r="H7" s="110"/>
      <c r="I7" s="110"/>
      <c r="J7" s="110"/>
      <c r="K7" s="110"/>
      <c r="L7" s="110"/>
      <c r="M7" s="110"/>
    </row>
    <row r="8" spans="1:13" x14ac:dyDescent="0.25">
      <c r="A8" s="110"/>
      <c r="B8" s="503" t="s">
        <v>5</v>
      </c>
      <c r="C8" s="505" t="s">
        <v>6</v>
      </c>
      <c r="D8" s="506"/>
      <c r="E8" s="506"/>
      <c r="F8" s="506"/>
      <c r="G8" s="506"/>
      <c r="H8" s="506"/>
      <c r="I8" s="506"/>
      <c r="J8" s="506"/>
      <c r="K8" s="507"/>
      <c r="L8" s="96"/>
      <c r="M8" s="96"/>
    </row>
    <row r="9" spans="1:13" ht="15.75" thickBot="1" x14ac:dyDescent="0.3">
      <c r="A9" s="110"/>
      <c r="B9" s="504"/>
      <c r="C9" s="508"/>
      <c r="D9" s="509"/>
      <c r="E9" s="509"/>
      <c r="F9" s="509"/>
      <c r="G9" s="509"/>
      <c r="H9" s="509"/>
      <c r="I9" s="509"/>
      <c r="J9" s="509"/>
      <c r="K9" s="510"/>
      <c r="L9" s="96"/>
      <c r="M9" s="96"/>
    </row>
    <row r="10" spans="1:13" x14ac:dyDescent="0.25">
      <c r="A10" s="110"/>
      <c r="B10" s="514" t="s">
        <v>7</v>
      </c>
      <c r="C10" s="492" t="s">
        <v>8</v>
      </c>
      <c r="D10" s="493"/>
      <c r="E10" s="493"/>
      <c r="F10" s="493"/>
      <c r="G10" s="493"/>
      <c r="H10" s="493"/>
      <c r="I10" s="493"/>
      <c r="J10" s="493"/>
      <c r="K10" s="494"/>
      <c r="L10" s="110"/>
      <c r="M10" s="110"/>
    </row>
    <row r="11" spans="1:13" x14ac:dyDescent="0.25">
      <c r="A11" s="110"/>
      <c r="B11" s="515"/>
      <c r="C11" s="484" t="s">
        <v>9</v>
      </c>
      <c r="D11" s="485"/>
      <c r="E11" s="485"/>
      <c r="F11" s="485"/>
      <c r="G11" s="485"/>
      <c r="H11" s="485"/>
      <c r="I11" s="485"/>
      <c r="J11" s="485"/>
      <c r="K11" s="486"/>
      <c r="L11" s="110"/>
      <c r="M11" s="110"/>
    </row>
    <row r="12" spans="1:13" x14ac:dyDescent="0.25">
      <c r="A12" s="110"/>
      <c r="B12" s="515"/>
      <c r="C12" s="511" t="s">
        <v>10</v>
      </c>
      <c r="D12" s="512"/>
      <c r="E12" s="512"/>
      <c r="F12" s="512"/>
      <c r="G12" s="512"/>
      <c r="H12" s="512"/>
      <c r="I12" s="512"/>
      <c r="J12" s="512"/>
      <c r="K12" s="513"/>
      <c r="L12" s="110"/>
      <c r="M12" s="110"/>
    </row>
    <row r="13" spans="1:13" ht="15.75" thickBot="1" x14ac:dyDescent="0.3">
      <c r="A13" s="110"/>
      <c r="B13" s="516"/>
      <c r="C13" s="487" t="s">
        <v>11</v>
      </c>
      <c r="D13" s="488"/>
      <c r="E13" s="488"/>
      <c r="F13" s="488"/>
      <c r="G13" s="488"/>
      <c r="H13" s="488"/>
      <c r="I13" s="488"/>
      <c r="J13" s="488"/>
      <c r="K13" s="489"/>
      <c r="L13" s="110"/>
      <c r="M13" s="110"/>
    </row>
    <row r="14" spans="1:13" x14ac:dyDescent="0.25">
      <c r="A14" s="110"/>
      <c r="B14" s="481" t="s">
        <v>12</v>
      </c>
      <c r="C14" s="492" t="s">
        <v>13</v>
      </c>
      <c r="D14" s="493"/>
      <c r="E14" s="493"/>
      <c r="F14" s="493"/>
      <c r="G14" s="493"/>
      <c r="H14" s="493"/>
      <c r="I14" s="493"/>
      <c r="J14" s="493"/>
      <c r="K14" s="494"/>
      <c r="L14" s="110"/>
      <c r="M14" s="110"/>
    </row>
    <row r="15" spans="1:13" x14ac:dyDescent="0.25">
      <c r="A15" s="110"/>
      <c r="B15" s="482"/>
      <c r="C15" s="484" t="s">
        <v>14</v>
      </c>
      <c r="D15" s="485"/>
      <c r="E15" s="485"/>
      <c r="F15" s="485"/>
      <c r="G15" s="485"/>
      <c r="H15" s="485"/>
      <c r="I15" s="485"/>
      <c r="J15" s="485"/>
      <c r="K15" s="486"/>
      <c r="L15" s="110"/>
      <c r="M15" s="110"/>
    </row>
    <row r="16" spans="1:13" x14ac:dyDescent="0.25">
      <c r="A16" s="110"/>
      <c r="B16" s="482"/>
      <c r="C16" s="484" t="s">
        <v>15</v>
      </c>
      <c r="D16" s="485"/>
      <c r="E16" s="485"/>
      <c r="F16" s="485"/>
      <c r="G16" s="485"/>
      <c r="H16" s="485"/>
      <c r="I16" s="485"/>
      <c r="J16" s="485"/>
      <c r="K16" s="486"/>
      <c r="L16" s="110"/>
      <c r="M16" s="110"/>
    </row>
    <row r="17" spans="1:12" x14ac:dyDescent="0.25">
      <c r="A17" s="110"/>
      <c r="B17" s="482"/>
      <c r="C17" s="484" t="s">
        <v>16</v>
      </c>
      <c r="D17" s="485"/>
      <c r="E17" s="485"/>
      <c r="F17" s="485"/>
      <c r="G17" s="485"/>
      <c r="H17" s="485"/>
      <c r="I17" s="485"/>
      <c r="J17" s="485"/>
      <c r="K17" s="486"/>
      <c r="L17" s="110"/>
    </row>
    <row r="18" spans="1:12" x14ac:dyDescent="0.25">
      <c r="A18" s="110"/>
      <c r="B18" s="482"/>
      <c r="C18" s="484" t="s">
        <v>17</v>
      </c>
      <c r="D18" s="485"/>
      <c r="E18" s="485"/>
      <c r="F18" s="485"/>
      <c r="G18" s="485"/>
      <c r="H18" s="485"/>
      <c r="I18" s="485"/>
      <c r="J18" s="485"/>
      <c r="K18" s="486"/>
      <c r="L18" s="110"/>
    </row>
    <row r="19" spans="1:12" x14ac:dyDescent="0.25">
      <c r="A19" s="110"/>
      <c r="B19" s="482"/>
      <c r="C19" s="484" t="s">
        <v>18</v>
      </c>
      <c r="D19" s="485"/>
      <c r="E19" s="485"/>
      <c r="F19" s="485"/>
      <c r="G19" s="485"/>
      <c r="H19" s="485"/>
      <c r="I19" s="485"/>
      <c r="J19" s="485"/>
      <c r="K19" s="486"/>
      <c r="L19" s="110"/>
    </row>
    <row r="20" spans="1:12" x14ac:dyDescent="0.25">
      <c r="A20" s="110"/>
      <c r="B20" s="482"/>
      <c r="C20" s="484" t="s">
        <v>19</v>
      </c>
      <c r="D20" s="485"/>
      <c r="E20" s="485"/>
      <c r="F20" s="485"/>
      <c r="G20" s="485"/>
      <c r="H20" s="485"/>
      <c r="I20" s="485"/>
      <c r="J20" s="485"/>
      <c r="K20" s="486"/>
      <c r="L20" s="110"/>
    </row>
    <row r="21" spans="1:12" x14ac:dyDescent="0.25">
      <c r="A21" s="110"/>
      <c r="B21" s="482"/>
      <c r="C21" s="484" t="s">
        <v>20</v>
      </c>
      <c r="D21" s="485"/>
      <c r="E21" s="485"/>
      <c r="F21" s="485"/>
      <c r="G21" s="485"/>
      <c r="H21" s="485"/>
      <c r="I21" s="485"/>
      <c r="J21" s="485"/>
      <c r="K21" s="486"/>
      <c r="L21" s="110"/>
    </row>
    <row r="22" spans="1:12" x14ac:dyDescent="0.25">
      <c r="A22" s="110"/>
      <c r="B22" s="482"/>
      <c r="C22" s="484" t="s">
        <v>21</v>
      </c>
      <c r="D22" s="485"/>
      <c r="E22" s="485"/>
      <c r="F22" s="485"/>
      <c r="G22" s="485"/>
      <c r="H22" s="485"/>
      <c r="I22" s="485"/>
      <c r="J22" s="485"/>
      <c r="K22" s="486"/>
      <c r="L22" s="110"/>
    </row>
    <row r="23" spans="1:12" ht="15.75" thickBot="1" x14ac:dyDescent="0.3">
      <c r="A23" s="110"/>
      <c r="B23" s="483"/>
      <c r="C23" s="487" t="s">
        <v>22</v>
      </c>
      <c r="D23" s="488"/>
      <c r="E23" s="488"/>
      <c r="F23" s="488"/>
      <c r="G23" s="488"/>
      <c r="H23" s="488"/>
      <c r="I23" s="488"/>
      <c r="J23" s="488"/>
      <c r="K23" s="489"/>
      <c r="L23" s="110"/>
    </row>
    <row r="24" spans="1:12" ht="15.75" thickBot="1" x14ac:dyDescent="0.3">
      <c r="A24" s="110"/>
      <c r="B24" s="377" t="s">
        <v>23</v>
      </c>
      <c r="C24" s="490" t="s">
        <v>23</v>
      </c>
      <c r="D24" s="490"/>
      <c r="E24" s="490"/>
      <c r="F24" s="490"/>
      <c r="G24" s="490"/>
      <c r="H24" s="490"/>
      <c r="I24" s="490"/>
      <c r="J24" s="490"/>
      <c r="K24" s="491"/>
      <c r="L24" s="110"/>
    </row>
  </sheetData>
  <mergeCells count="24">
    <mergeCell ref="C13:K13"/>
    <mergeCell ref="B2:C2"/>
    <mergeCell ref="B3:C3"/>
    <mergeCell ref="B4:C4"/>
    <mergeCell ref="B5:C5"/>
    <mergeCell ref="B6:C6"/>
    <mergeCell ref="B8:B9"/>
    <mergeCell ref="C10:K10"/>
    <mergeCell ref="C8:K9"/>
    <mergeCell ref="C11:K11"/>
    <mergeCell ref="C12:K12"/>
    <mergeCell ref="B10:B13"/>
    <mergeCell ref="B14:B23"/>
    <mergeCell ref="C21:K21"/>
    <mergeCell ref="C22:K22"/>
    <mergeCell ref="C23:K23"/>
    <mergeCell ref="C24:K24"/>
    <mergeCell ref="C16:K16"/>
    <mergeCell ref="C17:K17"/>
    <mergeCell ref="C18:K18"/>
    <mergeCell ref="C19:K19"/>
    <mergeCell ref="C20:K20"/>
    <mergeCell ref="C15:K15"/>
    <mergeCell ref="C14:K14"/>
  </mergeCells>
  <hyperlinks>
    <hyperlink ref="C11:K11" location="'Caso Base'!B3" display="Se presenta el Caso Base del proyecto" xr:uid="{818C5852-5382-44DB-99B5-0E596CFAFA9D}"/>
    <hyperlink ref="C10:K10" location="Proceso!B3" display="Se muestra una descripción del proceso" xr:uid="{4CA71CC4-0CB0-4199-8584-E2DFD613965B}"/>
    <hyperlink ref="C12:K12" location="'Balance de Masa'!A1" display="Se plantea el balance de masa global y por equipos" xr:uid="{A9004E65-EB24-44B2-954F-9F663D773388}"/>
    <hyperlink ref="C14:K14" location="Biodigestor!A1" display="Biodigestor" xr:uid="{46EE112B-C057-4921-A8DE-C6A35A76D41E}"/>
    <hyperlink ref="C15:K15" location="'Columna de absorción'!A1" display="Columna de absorción" xr:uid="{2641E211-020B-4940-AC40-077C386C97D1}"/>
    <hyperlink ref="C16:K16" location="Biorreactor!A1" display="Biorreactor" xr:uid="{C0BCFC73-5CF1-4756-A24B-F3B86D0D7F95}"/>
    <hyperlink ref="C17:K17" location="Sedimentador!A1" display="Sedimentador!A1" xr:uid="{CBD7A13E-F872-4650-AB3C-8D1B3E73E7BE}"/>
    <hyperlink ref="C18:K18" location="SBR!A1" display="SBR " xr:uid="{035192BD-3C6E-4CE1-9CC5-4D7A5D859EA0}"/>
    <hyperlink ref="C19:K19" location="'HT-WGS'!A1" display="HT-WGS" xr:uid="{91F7649C-4176-4A34-9C83-666E0446207F}"/>
    <hyperlink ref="C20:K20" location="'LT-WGS'!A1" display="LT-WGS" xr:uid="{2076D3EF-9B66-4751-91FB-C6505012DC5B}"/>
    <hyperlink ref="C21:K21" location="Condensador!A1" display="Condensador" xr:uid="{432A24F6-3DB3-4630-A9D1-9ADCB4913B27}"/>
    <hyperlink ref="C22:K22" location="PSA!A1" display="PSA" xr:uid="{1F41AE7A-07A8-45A9-9483-C610781B6D1A}"/>
    <hyperlink ref="C23:K23" location="SOFC!A1" display="SOFC!A1" xr:uid="{19881BF7-C9EE-42D7-AC9D-06827B194821}"/>
    <hyperlink ref="C24:K24" location="Bibliografía!A1" display="Bibliografía" xr:uid="{FFC37184-C2E4-485D-A9E5-8FD396B74B6B}"/>
    <hyperlink ref="C13:K13" location="Dimensionamiento!A1" display="Se resume el dimensionamiento de los equipos" xr:uid="{911DDB66-8AB3-45DE-929D-B179BD28F68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5522B-F307-4FF8-8911-CDDAAAC02F61}">
  <sheetPr codeName="Hoja2"/>
  <dimension ref="B1:G90"/>
  <sheetViews>
    <sheetView showGridLines="0" zoomScale="80" zoomScaleNormal="80" workbookViewId="0">
      <selection activeCell="B2" sqref="B2:C2"/>
    </sheetView>
  </sheetViews>
  <sheetFormatPr baseColWidth="10" defaultColWidth="11.42578125" defaultRowHeight="15" x14ac:dyDescent="0.25"/>
  <cols>
    <col min="5" max="5" width="11.42578125" style="480"/>
    <col min="6" max="6" width="67.7109375" style="480" customWidth="1"/>
    <col min="7" max="7" width="17.140625" style="480" customWidth="1"/>
  </cols>
  <sheetData>
    <row r="1" spans="2:7" ht="15.75" thickBot="1" x14ac:dyDescent="0.3">
      <c r="B1" s="110"/>
      <c r="C1" s="110"/>
    </row>
    <row r="2" spans="2:7" ht="24.75" customHeight="1" thickBot="1" x14ac:dyDescent="0.3">
      <c r="B2" s="517" t="s">
        <v>0</v>
      </c>
      <c r="C2" s="518"/>
      <c r="E2" s="1216" t="s">
        <v>975</v>
      </c>
      <c r="F2" s="1217" t="s">
        <v>119</v>
      </c>
      <c r="G2" s="1217" t="s">
        <v>134</v>
      </c>
    </row>
    <row r="3" spans="2:7" ht="24.75" customHeight="1" thickBot="1" x14ac:dyDescent="0.3">
      <c r="B3" s="519" t="s">
        <v>24</v>
      </c>
      <c r="C3" s="520"/>
      <c r="E3" s="1220"/>
      <c r="F3" s="1218" t="s">
        <v>976</v>
      </c>
      <c r="G3" s="1221"/>
    </row>
    <row r="4" spans="2:7" ht="24.75" customHeight="1" thickBot="1" x14ac:dyDescent="0.3">
      <c r="E4" s="1220"/>
      <c r="F4" s="1218" t="s">
        <v>977</v>
      </c>
      <c r="G4" s="1221"/>
    </row>
    <row r="5" spans="2:7" ht="24.75" customHeight="1" thickBot="1" x14ac:dyDescent="0.3">
      <c r="E5" s="1222"/>
      <c r="F5" s="1218" t="s">
        <v>978</v>
      </c>
      <c r="G5" s="1221"/>
    </row>
    <row r="6" spans="2:7" ht="24.75" customHeight="1" thickBot="1" x14ac:dyDescent="0.3">
      <c r="E6" s="1222"/>
      <c r="F6" s="1218" t="s">
        <v>979</v>
      </c>
      <c r="G6" s="1221"/>
    </row>
    <row r="7" spans="2:7" ht="24.75" customHeight="1" thickBot="1" x14ac:dyDescent="0.3">
      <c r="E7" s="1222"/>
      <c r="F7" s="1218" t="s">
        <v>980</v>
      </c>
      <c r="G7" s="1218"/>
    </row>
    <row r="8" spans="2:7" ht="24.75" customHeight="1" thickBot="1" x14ac:dyDescent="0.3">
      <c r="E8" s="1222"/>
      <c r="F8" s="1218" t="s">
        <v>981</v>
      </c>
      <c r="G8" s="1218"/>
    </row>
    <row r="9" spans="2:7" ht="24.75" customHeight="1" thickBot="1" x14ac:dyDescent="0.3">
      <c r="E9" s="1222"/>
      <c r="F9" s="1218" t="s">
        <v>982</v>
      </c>
      <c r="G9" s="1218"/>
    </row>
    <row r="10" spans="2:7" ht="24.75" customHeight="1" thickBot="1" x14ac:dyDescent="0.3">
      <c r="E10" s="1222"/>
      <c r="F10" s="1218" t="s">
        <v>983</v>
      </c>
      <c r="G10" s="1218"/>
    </row>
    <row r="11" spans="2:7" ht="24.75" customHeight="1" thickBot="1" x14ac:dyDescent="0.3">
      <c r="E11" s="1222"/>
      <c r="F11" s="1218" t="s">
        <v>984</v>
      </c>
      <c r="G11" s="1218"/>
    </row>
    <row r="12" spans="2:7" ht="24.75" customHeight="1" thickBot="1" x14ac:dyDescent="0.3">
      <c r="E12" s="1222"/>
      <c r="F12" s="1218" t="s">
        <v>985</v>
      </c>
      <c r="G12" s="1218"/>
    </row>
    <row r="13" spans="2:7" ht="24.75" customHeight="1" thickBot="1" x14ac:dyDescent="0.3">
      <c r="E13" s="1222"/>
      <c r="F13" s="1218" t="s">
        <v>986</v>
      </c>
      <c r="G13" s="1218"/>
    </row>
    <row r="14" spans="2:7" ht="24.75" customHeight="1" thickBot="1" x14ac:dyDescent="0.3">
      <c r="E14" s="1223"/>
      <c r="F14" s="1218" t="s">
        <v>987</v>
      </c>
      <c r="G14" s="1218"/>
    </row>
    <row r="15" spans="2:7" ht="24.75" customHeight="1" thickBot="1" x14ac:dyDescent="0.3">
      <c r="E15" s="1222"/>
      <c r="F15" s="1218" t="s">
        <v>988</v>
      </c>
      <c r="G15" s="1218"/>
    </row>
    <row r="16" spans="2:7" ht="24.75" customHeight="1" thickBot="1" x14ac:dyDescent="0.3">
      <c r="E16" s="1222"/>
      <c r="F16" s="1218" t="s">
        <v>989</v>
      </c>
      <c r="G16" s="1226" t="s">
        <v>990</v>
      </c>
    </row>
    <row r="17" spans="5:7" ht="24.75" customHeight="1" thickBot="1" x14ac:dyDescent="0.3">
      <c r="E17" s="1220"/>
      <c r="F17" s="1218" t="s">
        <v>991</v>
      </c>
      <c r="G17" s="1218"/>
    </row>
    <row r="18" spans="5:7" ht="24.75" customHeight="1" thickBot="1" x14ac:dyDescent="0.3">
      <c r="E18" s="1220"/>
      <c r="F18" s="1218" t="s">
        <v>992</v>
      </c>
      <c r="G18" s="1218"/>
    </row>
    <row r="19" spans="5:7" ht="24.75" customHeight="1" thickBot="1" x14ac:dyDescent="0.3">
      <c r="E19" s="1222"/>
      <c r="F19" s="1218" t="s">
        <v>993</v>
      </c>
      <c r="G19" s="1218"/>
    </row>
    <row r="20" spans="5:7" ht="24.75" customHeight="1" thickBot="1" x14ac:dyDescent="0.3">
      <c r="E20" s="1223"/>
      <c r="F20" s="1218" t="s">
        <v>994</v>
      </c>
      <c r="G20" s="1224"/>
    </row>
    <row r="21" spans="5:7" ht="24.75" customHeight="1" thickBot="1" x14ac:dyDescent="0.3">
      <c r="E21" s="1222"/>
      <c r="F21" s="1218" t="s">
        <v>995</v>
      </c>
      <c r="G21" s="1218"/>
    </row>
    <row r="22" spans="5:7" ht="24.75" customHeight="1" thickBot="1" x14ac:dyDescent="0.3">
      <c r="E22" s="1222"/>
      <c r="F22" s="1218" t="s">
        <v>996</v>
      </c>
      <c r="G22" s="1224"/>
    </row>
    <row r="23" spans="5:7" ht="24.75" customHeight="1" thickBot="1" x14ac:dyDescent="0.3">
      <c r="E23" s="1222"/>
      <c r="F23" s="1218" t="s">
        <v>997</v>
      </c>
      <c r="G23" s="1224"/>
    </row>
    <row r="24" spans="5:7" ht="24.75" customHeight="1" thickBot="1" x14ac:dyDescent="0.3">
      <c r="E24" s="1222"/>
      <c r="F24" s="1218" t="s">
        <v>998</v>
      </c>
      <c r="G24" s="1224"/>
    </row>
    <row r="25" spans="5:7" ht="24.75" customHeight="1" thickBot="1" x14ac:dyDescent="0.3">
      <c r="E25" s="1222"/>
      <c r="F25" s="1218" t="s">
        <v>999</v>
      </c>
      <c r="G25" s="1224"/>
    </row>
    <row r="26" spans="5:7" ht="24.75" customHeight="1" thickBot="1" x14ac:dyDescent="0.3">
      <c r="E26" s="1223"/>
      <c r="F26" s="1218" t="s">
        <v>1000</v>
      </c>
      <c r="G26" s="1221"/>
    </row>
    <row r="27" spans="5:7" ht="24.75" customHeight="1" thickBot="1" x14ac:dyDescent="0.3">
      <c r="E27" s="1222"/>
      <c r="F27" s="1218" t="s">
        <v>1001</v>
      </c>
      <c r="G27" s="1221"/>
    </row>
    <row r="28" spans="5:7" ht="24.75" customHeight="1" thickBot="1" x14ac:dyDescent="0.3">
      <c r="E28" s="1222"/>
      <c r="F28" s="1218" t="s">
        <v>656</v>
      </c>
      <c r="G28" s="1225"/>
    </row>
    <row r="29" spans="5:7" ht="24.75" customHeight="1" thickBot="1" x14ac:dyDescent="0.3">
      <c r="E29" s="1220"/>
      <c r="F29" s="1218" t="s">
        <v>1002</v>
      </c>
      <c r="G29" s="1225"/>
    </row>
    <row r="30" spans="5:7" ht="24.75" customHeight="1" thickBot="1" x14ac:dyDescent="0.3">
      <c r="E30" s="1219" t="s">
        <v>336</v>
      </c>
      <c r="F30" s="1218" t="s">
        <v>1003</v>
      </c>
      <c r="G30" s="1225"/>
    </row>
    <row r="31" spans="5:7" ht="24.75" customHeight="1" thickBot="1" x14ac:dyDescent="0.3">
      <c r="E31" s="1220"/>
      <c r="F31" s="1218" t="s">
        <v>1004</v>
      </c>
      <c r="G31" s="1221"/>
    </row>
    <row r="32" spans="5:7" ht="24.75" customHeight="1" thickBot="1" x14ac:dyDescent="0.3">
      <c r="E32" s="1220"/>
      <c r="F32" s="1218" t="s">
        <v>1005</v>
      </c>
      <c r="G32" s="1221"/>
    </row>
    <row r="33" spans="5:7" ht="24.75" customHeight="1" thickBot="1" x14ac:dyDescent="0.3">
      <c r="E33" s="1220"/>
      <c r="F33" s="1218" t="s">
        <v>1006</v>
      </c>
      <c r="G33" s="1221"/>
    </row>
    <row r="34" spans="5:7" ht="24.75" customHeight="1" thickBot="1" x14ac:dyDescent="0.3">
      <c r="E34" s="1219"/>
      <c r="F34" s="1218" t="s">
        <v>321</v>
      </c>
      <c r="G34" s="1221"/>
    </row>
    <row r="35" spans="5:7" ht="24.75" customHeight="1" thickBot="1" x14ac:dyDescent="0.3">
      <c r="E35" s="1220"/>
      <c r="F35" s="1218" t="s">
        <v>1007</v>
      </c>
      <c r="G35" s="1221"/>
    </row>
    <row r="36" spans="5:7" ht="24.75" customHeight="1" thickBot="1" x14ac:dyDescent="0.3">
      <c r="E36" s="1220"/>
      <c r="F36" s="1218" t="s">
        <v>1008</v>
      </c>
      <c r="G36" s="1221"/>
    </row>
    <row r="37" spans="5:7" ht="24.75" customHeight="1" thickBot="1" x14ac:dyDescent="0.3">
      <c r="E37" s="1220"/>
      <c r="F37" s="1218" t="s">
        <v>1009</v>
      </c>
      <c r="G37" s="1221"/>
    </row>
    <row r="38" spans="5:7" ht="24.75" customHeight="1" thickBot="1" x14ac:dyDescent="0.3">
      <c r="E38" s="1223"/>
      <c r="F38" s="1218" t="s">
        <v>1010</v>
      </c>
      <c r="G38" s="1221"/>
    </row>
    <row r="39" spans="5:7" ht="24.75" customHeight="1" thickBot="1" x14ac:dyDescent="0.3">
      <c r="E39" s="1223"/>
      <c r="F39" s="1218" t="s">
        <v>486</v>
      </c>
      <c r="G39" s="1221"/>
    </row>
    <row r="40" spans="5:7" ht="24.75" customHeight="1" thickBot="1" x14ac:dyDescent="0.3">
      <c r="E40" s="1223"/>
      <c r="F40" s="1218" t="s">
        <v>483</v>
      </c>
      <c r="G40" s="1221"/>
    </row>
    <row r="41" spans="5:7" ht="24.75" customHeight="1" thickBot="1" x14ac:dyDescent="0.3">
      <c r="E41" s="1219"/>
      <c r="F41" s="1218" t="s">
        <v>1011</v>
      </c>
      <c r="G41" s="1218"/>
    </row>
    <row r="42" spans="5:7" ht="24.75" customHeight="1" thickBot="1" x14ac:dyDescent="0.3">
      <c r="E42" s="1219"/>
      <c r="F42" s="1218" t="s">
        <v>1012</v>
      </c>
      <c r="G42" s="1221"/>
    </row>
    <row r="43" spans="5:7" ht="24.75" customHeight="1" thickBot="1" x14ac:dyDescent="0.3">
      <c r="E43" s="1223"/>
      <c r="F43" s="1218" t="s">
        <v>1013</v>
      </c>
      <c r="G43" s="1218"/>
    </row>
    <row r="44" spans="5:7" ht="24.75" customHeight="1" thickBot="1" x14ac:dyDescent="0.3">
      <c r="E44" s="1223"/>
      <c r="F44" s="1218" t="s">
        <v>1014</v>
      </c>
      <c r="G44" s="1218"/>
    </row>
    <row r="45" spans="5:7" ht="24.75" customHeight="1" thickBot="1" x14ac:dyDescent="0.3">
      <c r="E45" s="1219"/>
      <c r="F45" s="1218" t="s">
        <v>1015</v>
      </c>
      <c r="G45" s="1218"/>
    </row>
    <row r="46" spans="5:7" ht="24.75" customHeight="1" thickBot="1" x14ac:dyDescent="0.3">
      <c r="E46" s="1219"/>
      <c r="F46" s="1218" t="s">
        <v>1016</v>
      </c>
      <c r="G46" s="1218"/>
    </row>
    <row r="47" spans="5:7" ht="24.75" customHeight="1" thickBot="1" x14ac:dyDescent="0.3">
      <c r="E47" s="1219"/>
      <c r="F47" s="1218" t="s">
        <v>1017</v>
      </c>
      <c r="G47" s="1218"/>
    </row>
    <row r="48" spans="5:7" ht="24.75" customHeight="1" thickBot="1" x14ac:dyDescent="0.3">
      <c r="E48" s="1223"/>
      <c r="F48" s="1218" t="s">
        <v>274</v>
      </c>
      <c r="G48" s="1218"/>
    </row>
    <row r="49" spans="5:7" ht="24.75" customHeight="1" thickBot="1" x14ac:dyDescent="0.3">
      <c r="E49" s="1223"/>
      <c r="F49" s="1218" t="s">
        <v>1018</v>
      </c>
      <c r="G49" s="1218"/>
    </row>
    <row r="50" spans="5:7" ht="24.75" customHeight="1" thickBot="1" x14ac:dyDescent="0.3">
      <c r="E50" s="1219"/>
      <c r="F50" s="1218" t="s">
        <v>1019</v>
      </c>
      <c r="G50" s="1218"/>
    </row>
    <row r="51" spans="5:7" ht="24.75" customHeight="1" thickBot="1" x14ac:dyDescent="0.3">
      <c r="E51" s="1222"/>
      <c r="F51" s="1218" t="s">
        <v>1020</v>
      </c>
      <c r="G51" s="1218"/>
    </row>
    <row r="52" spans="5:7" ht="24.75" customHeight="1" thickBot="1" x14ac:dyDescent="0.3">
      <c r="E52" s="1220"/>
      <c r="F52" s="1218" t="s">
        <v>1021</v>
      </c>
      <c r="G52" s="1221"/>
    </row>
    <row r="53" spans="5:7" ht="24.75" customHeight="1" thickBot="1" x14ac:dyDescent="0.3">
      <c r="E53" s="1220"/>
      <c r="F53" s="1218" t="s">
        <v>1022</v>
      </c>
      <c r="G53" s="1221"/>
    </row>
    <row r="54" spans="5:7" ht="24.75" customHeight="1" thickBot="1" x14ac:dyDescent="0.3">
      <c r="E54" s="1222"/>
      <c r="F54" s="1218" t="s">
        <v>1023</v>
      </c>
      <c r="G54" s="1221"/>
    </row>
    <row r="55" spans="5:7" ht="24.75" customHeight="1" thickBot="1" x14ac:dyDescent="0.3">
      <c r="E55" s="1222"/>
      <c r="F55" s="1218" t="s">
        <v>1023</v>
      </c>
      <c r="G55" s="1221"/>
    </row>
    <row r="56" spans="5:7" ht="24.75" customHeight="1" thickBot="1" x14ac:dyDescent="0.3">
      <c r="E56" s="1222"/>
      <c r="F56" s="1218" t="s">
        <v>1024</v>
      </c>
      <c r="G56" s="1221"/>
    </row>
    <row r="57" spans="5:7" ht="24.75" customHeight="1" thickBot="1" x14ac:dyDescent="0.3">
      <c r="E57" s="1222"/>
      <c r="F57" s="1218" t="s">
        <v>1025</v>
      </c>
      <c r="G57" s="1218"/>
    </row>
    <row r="58" spans="5:7" ht="24.75" customHeight="1" thickBot="1" x14ac:dyDescent="0.3">
      <c r="E58" s="1222"/>
      <c r="F58" s="1218" t="s">
        <v>1026</v>
      </c>
      <c r="G58" s="1218"/>
    </row>
    <row r="59" spans="5:7" ht="24.75" customHeight="1" thickBot="1" x14ac:dyDescent="0.3">
      <c r="E59" s="1222"/>
      <c r="F59" s="1218" t="s">
        <v>1027</v>
      </c>
      <c r="G59" s="1218"/>
    </row>
    <row r="60" spans="5:7" ht="24.75" customHeight="1" thickBot="1" x14ac:dyDescent="0.3">
      <c r="E60" s="1222"/>
      <c r="F60" s="1218" t="s">
        <v>1028</v>
      </c>
      <c r="G60" s="1218"/>
    </row>
    <row r="61" spans="5:7" ht="24.75" customHeight="1" thickBot="1" x14ac:dyDescent="0.3">
      <c r="E61" s="1222"/>
      <c r="F61" s="1218" t="s">
        <v>1029</v>
      </c>
      <c r="G61" s="1218"/>
    </row>
    <row r="62" spans="5:7" ht="24.75" customHeight="1" thickBot="1" x14ac:dyDescent="0.3">
      <c r="E62" s="1222"/>
      <c r="F62" s="1218" t="s">
        <v>1030</v>
      </c>
      <c r="G62" s="1218"/>
    </row>
    <row r="63" spans="5:7" ht="24.75" customHeight="1" thickBot="1" x14ac:dyDescent="0.3">
      <c r="E63" s="1222"/>
      <c r="F63" s="1218" t="s">
        <v>1031</v>
      </c>
      <c r="G63" s="1218"/>
    </row>
    <row r="64" spans="5:7" ht="24.75" customHeight="1" thickBot="1" x14ac:dyDescent="0.3">
      <c r="E64" s="1223"/>
      <c r="F64" s="1218" t="s">
        <v>556</v>
      </c>
      <c r="G64" s="1218"/>
    </row>
    <row r="65" spans="5:7" ht="24.75" customHeight="1" thickBot="1" x14ac:dyDescent="0.3">
      <c r="E65" s="1222"/>
      <c r="F65" s="1218" t="s">
        <v>1032</v>
      </c>
      <c r="G65" s="1218"/>
    </row>
    <row r="66" spans="5:7" ht="24.75" customHeight="1" thickBot="1" x14ac:dyDescent="0.3">
      <c r="E66" s="1222"/>
      <c r="F66" s="1218" t="s">
        <v>1033</v>
      </c>
      <c r="G66" s="1218"/>
    </row>
    <row r="67" spans="5:7" ht="24.75" customHeight="1" thickBot="1" x14ac:dyDescent="0.3">
      <c r="E67" s="1222"/>
      <c r="F67" s="1218" t="s">
        <v>1034</v>
      </c>
      <c r="G67" s="1221"/>
    </row>
    <row r="68" spans="5:7" ht="24.75" customHeight="1" thickBot="1" x14ac:dyDescent="0.3">
      <c r="E68" s="1219"/>
      <c r="F68" s="1218" t="s">
        <v>1035</v>
      </c>
      <c r="G68" s="1218"/>
    </row>
    <row r="69" spans="5:7" ht="24.75" customHeight="1" thickBot="1" x14ac:dyDescent="0.3">
      <c r="E69" s="1220"/>
      <c r="F69" s="1218" t="s">
        <v>1036</v>
      </c>
      <c r="G69" s="1221"/>
    </row>
    <row r="70" spans="5:7" ht="24.75" customHeight="1" thickBot="1" x14ac:dyDescent="0.3">
      <c r="E70" s="1222"/>
      <c r="F70" s="1218" t="s">
        <v>1037</v>
      </c>
      <c r="G70" s="1221"/>
    </row>
    <row r="71" spans="5:7" ht="24.75" customHeight="1" thickBot="1" x14ac:dyDescent="0.3">
      <c r="E71" s="1222"/>
      <c r="F71" s="1218" t="s">
        <v>1038</v>
      </c>
      <c r="G71" s="1221"/>
    </row>
    <row r="72" spans="5:7" ht="24.75" customHeight="1" thickBot="1" x14ac:dyDescent="0.3">
      <c r="E72" s="1222"/>
      <c r="F72" s="1218" t="s">
        <v>1039</v>
      </c>
      <c r="G72" s="1221"/>
    </row>
    <row r="73" spans="5:7" ht="24.75" customHeight="1" thickBot="1" x14ac:dyDescent="0.3">
      <c r="E73" s="1222"/>
      <c r="F73" s="1218" t="s">
        <v>1040</v>
      </c>
      <c r="G73" s="1218"/>
    </row>
    <row r="74" spans="5:7" ht="24.75" customHeight="1" thickBot="1" x14ac:dyDescent="0.3">
      <c r="E74" s="1222"/>
      <c r="F74" s="1218" t="s">
        <v>1041</v>
      </c>
      <c r="G74" s="1218"/>
    </row>
    <row r="75" spans="5:7" ht="24.75" customHeight="1" thickBot="1" x14ac:dyDescent="0.3">
      <c r="E75" s="1222"/>
      <c r="F75" s="1218" t="s">
        <v>1042</v>
      </c>
      <c r="G75" s="1218"/>
    </row>
    <row r="76" spans="5:7" ht="24.75" customHeight="1" thickBot="1" x14ac:dyDescent="0.3">
      <c r="E76" s="1222"/>
      <c r="F76" s="1218" t="s">
        <v>1043</v>
      </c>
      <c r="G76" s="1218"/>
    </row>
    <row r="77" spans="5:7" ht="24.75" customHeight="1" thickBot="1" x14ac:dyDescent="0.3">
      <c r="E77" s="1222"/>
      <c r="F77" s="1218" t="s">
        <v>1044</v>
      </c>
      <c r="G77" s="1218"/>
    </row>
    <row r="78" spans="5:7" ht="24.75" customHeight="1" thickBot="1" x14ac:dyDescent="0.3">
      <c r="E78" s="1222"/>
      <c r="F78" s="1218" t="s">
        <v>1045</v>
      </c>
      <c r="G78" s="1218"/>
    </row>
    <row r="79" spans="5:7" ht="24.75" customHeight="1" thickBot="1" x14ac:dyDescent="0.3">
      <c r="E79" s="1222"/>
      <c r="F79" s="1218" t="s">
        <v>1046</v>
      </c>
      <c r="G79" s="1218"/>
    </row>
    <row r="80" spans="5:7" ht="24.75" customHeight="1" thickBot="1" x14ac:dyDescent="0.3">
      <c r="E80" s="1223"/>
      <c r="F80" s="1218" t="s">
        <v>1047</v>
      </c>
      <c r="G80" s="1218"/>
    </row>
    <row r="81" spans="5:7" ht="24.75" customHeight="1" thickBot="1" x14ac:dyDescent="0.3">
      <c r="E81" s="1223"/>
      <c r="F81" s="1218" t="s">
        <v>1048</v>
      </c>
      <c r="G81" s="1218"/>
    </row>
    <row r="82" spans="5:7" ht="24.75" customHeight="1" thickBot="1" x14ac:dyDescent="0.3">
      <c r="E82" s="1223"/>
      <c r="F82" s="1218" t="s">
        <v>1049</v>
      </c>
      <c r="G82" s="1218"/>
    </row>
    <row r="83" spans="5:7" ht="24.75" customHeight="1" thickBot="1" x14ac:dyDescent="0.3">
      <c r="E83" s="1223"/>
      <c r="F83" s="1218" t="s">
        <v>1050</v>
      </c>
      <c r="G83" s="1218"/>
    </row>
    <row r="84" spans="5:7" ht="24.75" customHeight="1" thickBot="1" x14ac:dyDescent="0.3">
      <c r="E84" s="1223"/>
      <c r="F84" s="1218" t="s">
        <v>1051</v>
      </c>
      <c r="G84" s="1218"/>
    </row>
    <row r="85" spans="5:7" ht="24.75" customHeight="1" thickBot="1" x14ac:dyDescent="0.3">
      <c r="E85" s="1223"/>
      <c r="F85" s="1218" t="s">
        <v>1052</v>
      </c>
      <c r="G85" s="1218"/>
    </row>
    <row r="86" spans="5:7" ht="24.75" customHeight="1" thickBot="1" x14ac:dyDescent="0.3">
      <c r="E86" s="1222"/>
      <c r="F86" s="1218" t="s">
        <v>1053</v>
      </c>
      <c r="G86" s="1218"/>
    </row>
    <row r="87" spans="5:7" ht="24.75" customHeight="1" thickBot="1" x14ac:dyDescent="0.3">
      <c r="E87" s="1223"/>
      <c r="F87" s="1218" t="s">
        <v>1054</v>
      </c>
      <c r="G87" s="1218"/>
    </row>
    <row r="88" spans="5:7" ht="24.75" customHeight="1" thickBot="1" x14ac:dyDescent="0.3">
      <c r="E88" s="1223"/>
      <c r="F88" s="1218" t="s">
        <v>1055</v>
      </c>
      <c r="G88" s="1218"/>
    </row>
    <row r="89" spans="5:7" ht="24.75" customHeight="1" thickBot="1" x14ac:dyDescent="0.3">
      <c r="E89" s="1223"/>
      <c r="F89" s="1218" t="s">
        <v>438</v>
      </c>
      <c r="G89" s="1218"/>
    </row>
    <row r="90" spans="5:7" ht="24.75" customHeight="1" x14ac:dyDescent="0.25"/>
  </sheetData>
  <mergeCells count="2">
    <mergeCell ref="B2:C2"/>
    <mergeCell ref="B3:C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5FAC3-B482-4D4A-8859-B562AB38314D}">
  <sheetPr codeName="Hoja3"/>
  <dimension ref="B1:N16"/>
  <sheetViews>
    <sheetView showGridLines="0" zoomScale="80" zoomScaleNormal="80" workbookViewId="0">
      <selection activeCell="B2" sqref="B2:D2"/>
    </sheetView>
  </sheetViews>
  <sheetFormatPr baseColWidth="10" defaultColWidth="11.42578125" defaultRowHeight="15" x14ac:dyDescent="0.25"/>
  <cols>
    <col min="2" max="14" width="11.85546875" style="2" customWidth="1"/>
  </cols>
  <sheetData>
    <row r="1" spans="2:14" ht="15.75" thickBot="1" x14ac:dyDescent="0.3">
      <c r="B1" s="112"/>
      <c r="C1" s="112"/>
      <c r="D1" s="112"/>
      <c r="E1" s="112"/>
      <c r="F1" s="112"/>
      <c r="G1" s="112"/>
      <c r="H1" s="112"/>
      <c r="I1" s="112"/>
      <c r="J1" s="112"/>
      <c r="K1" s="112"/>
      <c r="L1" s="112"/>
      <c r="M1" s="112"/>
      <c r="N1" s="112"/>
    </row>
    <row r="2" spans="2:14" x14ac:dyDescent="0.25">
      <c r="B2" s="550" t="s">
        <v>0</v>
      </c>
      <c r="C2" s="551"/>
      <c r="D2" s="552"/>
      <c r="E2" s="112"/>
      <c r="F2" s="558" t="s">
        <v>25</v>
      </c>
      <c r="G2" s="556"/>
      <c r="H2" s="250" t="s">
        <v>26</v>
      </c>
      <c r="I2" s="251" t="s">
        <v>27</v>
      </c>
      <c r="J2" s="556" t="s">
        <v>28</v>
      </c>
      <c r="K2" s="556"/>
      <c r="L2" s="556"/>
      <c r="M2" s="556"/>
      <c r="N2" s="557"/>
    </row>
    <row r="3" spans="2:14" ht="15.75" thickBot="1" x14ac:dyDescent="0.3">
      <c r="B3" s="553" t="s">
        <v>29</v>
      </c>
      <c r="C3" s="554"/>
      <c r="D3" s="555"/>
      <c r="E3" s="112"/>
      <c r="F3" s="539" t="s">
        <v>30</v>
      </c>
      <c r="G3" s="523"/>
      <c r="H3" s="29">
        <f>M14</f>
        <v>6956.4457692307678</v>
      </c>
      <c r="I3" s="230" t="s">
        <v>31</v>
      </c>
      <c r="J3" s="523" t="s">
        <v>32</v>
      </c>
      <c r="K3" s="523"/>
      <c r="L3" s="523"/>
      <c r="M3" s="523"/>
      <c r="N3" s="524"/>
    </row>
    <row r="4" spans="2:14" ht="15.75" thickBot="1" x14ac:dyDescent="0.3">
      <c r="B4" s="112"/>
      <c r="C4" s="112"/>
      <c r="D4" s="112"/>
      <c r="E4" s="112"/>
      <c r="F4" s="559" t="s">
        <v>33</v>
      </c>
      <c r="G4" s="560"/>
      <c r="H4" s="405">
        <f>M15</f>
        <v>19668.301383561644</v>
      </c>
      <c r="I4" s="230" t="s">
        <v>31</v>
      </c>
      <c r="J4" s="523" t="s">
        <v>34</v>
      </c>
      <c r="K4" s="523"/>
      <c r="L4" s="523"/>
      <c r="M4" s="523"/>
      <c r="N4" s="524"/>
    </row>
    <row r="5" spans="2:14" x14ac:dyDescent="0.25">
      <c r="B5" s="536" t="s">
        <v>35</v>
      </c>
      <c r="C5" s="537"/>
      <c r="D5" s="538"/>
      <c r="E5" s="112"/>
      <c r="F5" s="542" t="s">
        <v>36</v>
      </c>
      <c r="G5" s="543"/>
      <c r="H5" s="30">
        <f>H3/H9</f>
        <v>0.26127743971837769</v>
      </c>
      <c r="I5" s="31" t="s">
        <v>37</v>
      </c>
      <c r="J5" s="523" t="s">
        <v>38</v>
      </c>
      <c r="K5" s="523"/>
      <c r="L5" s="523"/>
      <c r="M5" s="523"/>
      <c r="N5" s="524"/>
    </row>
    <row r="6" spans="2:14" ht="15.75" thickBot="1" x14ac:dyDescent="0.3">
      <c r="B6" s="539" t="s">
        <v>39</v>
      </c>
      <c r="C6" s="523"/>
      <c r="D6" s="524"/>
      <c r="E6" s="112"/>
      <c r="F6" s="544" t="s">
        <v>40</v>
      </c>
      <c r="G6" s="545"/>
      <c r="H6" s="252">
        <f>H4/H9</f>
        <v>0.7387225602816222</v>
      </c>
      <c r="I6" s="253" t="s">
        <v>37</v>
      </c>
      <c r="J6" s="525" t="s">
        <v>41</v>
      </c>
      <c r="K6" s="525"/>
      <c r="L6" s="525"/>
      <c r="M6" s="525"/>
      <c r="N6" s="526"/>
    </row>
    <row r="7" spans="2:14" x14ac:dyDescent="0.25">
      <c r="B7" s="539"/>
      <c r="C7" s="523"/>
      <c r="D7" s="524"/>
      <c r="E7" s="112"/>
      <c r="F7" s="469"/>
      <c r="G7" s="469"/>
      <c r="H7" s="32"/>
      <c r="I7" s="117"/>
      <c r="J7" s="144"/>
      <c r="K7" s="144"/>
      <c r="L7" s="144"/>
      <c r="M7" s="144"/>
      <c r="N7" s="144"/>
    </row>
    <row r="8" spans="2:14" ht="15.75" thickBot="1" x14ac:dyDescent="0.3">
      <c r="B8" s="540"/>
      <c r="C8" s="525"/>
      <c r="D8" s="526"/>
      <c r="E8" s="112"/>
      <c r="F8" s="112"/>
      <c r="G8" s="112"/>
      <c r="H8" s="112"/>
      <c r="I8" s="112"/>
      <c r="J8" s="112"/>
      <c r="K8" s="112"/>
      <c r="L8" s="112"/>
      <c r="M8" s="112"/>
      <c r="N8" s="112"/>
    </row>
    <row r="9" spans="2:14" ht="15.75" thickBot="1" x14ac:dyDescent="0.3">
      <c r="B9" s="112"/>
      <c r="C9" s="112"/>
      <c r="D9" s="112"/>
      <c r="E9" s="112"/>
      <c r="F9" s="533" t="s">
        <v>42</v>
      </c>
      <c r="G9" s="534"/>
      <c r="H9" s="254">
        <f>M16</f>
        <v>26624.747152792414</v>
      </c>
      <c r="I9" s="255" t="s">
        <v>31</v>
      </c>
      <c r="J9" s="144"/>
      <c r="K9" s="144"/>
      <c r="L9" s="144"/>
      <c r="M9" s="144"/>
      <c r="N9" s="144"/>
    </row>
    <row r="10" spans="2:14" ht="15.75" thickBot="1" x14ac:dyDescent="0.3">
      <c r="B10" s="112"/>
      <c r="C10" s="112"/>
      <c r="D10" s="112"/>
      <c r="E10" s="112"/>
      <c r="F10" s="112"/>
      <c r="G10" s="112"/>
      <c r="H10" s="112"/>
      <c r="I10" s="112"/>
      <c r="J10" s="112"/>
      <c r="K10" s="112"/>
      <c r="L10" s="112"/>
      <c r="M10" s="112"/>
      <c r="N10" s="112"/>
    </row>
    <row r="11" spans="2:14" x14ac:dyDescent="0.25">
      <c r="B11" s="547" t="s">
        <v>43</v>
      </c>
      <c r="C11" s="548"/>
      <c r="D11" s="548"/>
      <c r="E11" s="548"/>
      <c r="F11" s="548"/>
      <c r="G11" s="548"/>
      <c r="H11" s="548"/>
      <c r="I11" s="548"/>
      <c r="J11" s="548"/>
      <c r="K11" s="548"/>
      <c r="L11" s="548"/>
      <c r="M11" s="548"/>
      <c r="N11" s="549"/>
    </row>
    <row r="12" spans="2:14" ht="15" customHeight="1" x14ac:dyDescent="0.25">
      <c r="B12" s="541" t="s">
        <v>44</v>
      </c>
      <c r="C12" s="528" t="s">
        <v>45</v>
      </c>
      <c r="D12" s="528"/>
      <c r="E12" s="528" t="s">
        <v>46</v>
      </c>
      <c r="F12" s="528"/>
      <c r="G12" s="528" t="s">
        <v>47</v>
      </c>
      <c r="H12" s="528"/>
      <c r="I12" s="528" t="s">
        <v>48</v>
      </c>
      <c r="J12" s="528"/>
      <c r="K12" s="528" t="s">
        <v>49</v>
      </c>
      <c r="L12" s="528"/>
      <c r="M12" s="528" t="s">
        <v>50</v>
      </c>
      <c r="N12" s="530"/>
    </row>
    <row r="13" spans="2:14" ht="15" customHeight="1" x14ac:dyDescent="0.25">
      <c r="B13" s="541"/>
      <c r="C13" s="528"/>
      <c r="D13" s="528"/>
      <c r="E13" s="528"/>
      <c r="F13" s="528"/>
      <c r="G13" s="528"/>
      <c r="H13" s="528"/>
      <c r="I13" s="528"/>
      <c r="J13" s="528"/>
      <c r="K13" s="528"/>
      <c r="L13" s="528"/>
      <c r="M13" s="528"/>
      <c r="N13" s="530"/>
    </row>
    <row r="14" spans="2:14" x14ac:dyDescent="0.25">
      <c r="B14" s="189" t="s">
        <v>51</v>
      </c>
      <c r="C14" s="527">
        <v>4347781</v>
      </c>
      <c r="D14" s="527"/>
      <c r="E14" s="546">
        <f>85/39</f>
        <v>2.1794871794871793</v>
      </c>
      <c r="F14" s="546"/>
      <c r="G14" s="527">
        <f>C14*E14*0.001</f>
        <v>9475.9329487179475</v>
      </c>
      <c r="H14" s="527"/>
      <c r="I14" s="529">
        <v>3400000</v>
      </c>
      <c r="J14" s="529"/>
      <c r="K14" s="527">
        <f>I14*E14*0.001*0.34</f>
        <v>2519.4871794871797</v>
      </c>
      <c r="L14" s="527"/>
      <c r="M14" s="531">
        <f>G14-K14</f>
        <v>6956.4457692307678</v>
      </c>
      <c r="N14" s="532"/>
    </row>
    <row r="15" spans="2:14" x14ac:dyDescent="0.25">
      <c r="B15" s="189" t="s">
        <v>52</v>
      </c>
      <c r="C15" s="527">
        <v>166205077</v>
      </c>
      <c r="D15" s="527"/>
      <c r="E15" s="546">
        <f>65/365</f>
        <v>0.17808219178082191</v>
      </c>
      <c r="F15" s="546"/>
      <c r="G15" s="527">
        <f>C15*E15*0.001</f>
        <v>29598.164397260272</v>
      </c>
      <c r="H15" s="527"/>
      <c r="I15" s="527">
        <v>164000000</v>
      </c>
      <c r="J15" s="527"/>
      <c r="K15" s="527">
        <f>I15*E15*0.001*0.34</f>
        <v>9929.8630136986303</v>
      </c>
      <c r="L15" s="527"/>
      <c r="M15" s="531">
        <f>G15-K15</f>
        <v>19668.301383561644</v>
      </c>
      <c r="N15" s="532"/>
    </row>
    <row r="16" spans="2:14" ht="15.75" thickBot="1" x14ac:dyDescent="0.3">
      <c r="B16" s="249" t="s">
        <v>53</v>
      </c>
      <c r="C16" s="521">
        <f>SUM(C14:D15)</f>
        <v>170552858</v>
      </c>
      <c r="D16" s="521"/>
      <c r="E16" s="535">
        <f t="shared" ref="E16" si="0">SUM(E14:F15)</f>
        <v>2.357569371268001</v>
      </c>
      <c r="F16" s="535"/>
      <c r="G16" s="521">
        <f t="shared" ref="G16" si="1">SUM(G14:H15)</f>
        <v>39074.097345978218</v>
      </c>
      <c r="H16" s="521"/>
      <c r="I16" s="521">
        <f t="shared" ref="I16" si="2">SUM(I14:J15)</f>
        <v>167400000</v>
      </c>
      <c r="J16" s="521"/>
      <c r="K16" s="521">
        <f t="shared" ref="K16" si="3">SUM(K14:L15)</f>
        <v>12449.35019318581</v>
      </c>
      <c r="L16" s="521"/>
      <c r="M16" s="521">
        <f t="shared" ref="M16" si="4">SUM(M14:N15)</f>
        <v>26624.747152792414</v>
      </c>
      <c r="N16" s="522"/>
    </row>
  </sheetData>
  <mergeCells count="41">
    <mergeCell ref="B2:D2"/>
    <mergeCell ref="B3:D3"/>
    <mergeCell ref="J3:N3"/>
    <mergeCell ref="J4:N4"/>
    <mergeCell ref="J2:N2"/>
    <mergeCell ref="F2:G2"/>
    <mergeCell ref="F3:G3"/>
    <mergeCell ref="F4:G4"/>
    <mergeCell ref="C14:D14"/>
    <mergeCell ref="C15:D15"/>
    <mergeCell ref="E14:F14"/>
    <mergeCell ref="E15:F15"/>
    <mergeCell ref="B11:N11"/>
    <mergeCell ref="B5:D5"/>
    <mergeCell ref="B6:D8"/>
    <mergeCell ref="B12:B13"/>
    <mergeCell ref="C12:D13"/>
    <mergeCell ref="E12:F13"/>
    <mergeCell ref="F5:G5"/>
    <mergeCell ref="F6:G6"/>
    <mergeCell ref="C16:D16"/>
    <mergeCell ref="E16:F16"/>
    <mergeCell ref="G16:H16"/>
    <mergeCell ref="I16:J16"/>
    <mergeCell ref="K16:L16"/>
    <mergeCell ref="M16:N16"/>
    <mergeCell ref="J5:N5"/>
    <mergeCell ref="J6:N6"/>
    <mergeCell ref="I15:J15"/>
    <mergeCell ref="G12:H13"/>
    <mergeCell ref="K12:L13"/>
    <mergeCell ref="I12:J13"/>
    <mergeCell ref="G14:H14"/>
    <mergeCell ref="G15:H15"/>
    <mergeCell ref="I14:J14"/>
    <mergeCell ref="K14:L14"/>
    <mergeCell ref="K15:L15"/>
    <mergeCell ref="M12:N13"/>
    <mergeCell ref="M14:N14"/>
    <mergeCell ref="M15:N15"/>
    <mergeCell ref="F9:G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F1C77-EA5A-45D7-86AF-7B44290187E8}">
  <sheetPr codeName="Hoja4"/>
  <dimension ref="B1:X29"/>
  <sheetViews>
    <sheetView showGridLines="0" zoomScale="60" zoomScaleNormal="60" workbookViewId="0">
      <selection activeCell="B2" sqref="B2:C2"/>
    </sheetView>
  </sheetViews>
  <sheetFormatPr baseColWidth="10" defaultColWidth="11.42578125" defaultRowHeight="15" x14ac:dyDescent="0.25"/>
  <cols>
    <col min="2" max="3" width="16.85546875" customWidth="1"/>
    <col min="4" max="4" width="6.28515625" customWidth="1"/>
  </cols>
  <sheetData>
    <row r="1" spans="2:24" ht="15.75" thickBot="1" x14ac:dyDescent="0.3">
      <c r="B1" s="110"/>
      <c r="C1" s="110"/>
      <c r="D1" s="110"/>
      <c r="E1" s="110"/>
      <c r="F1" s="110"/>
      <c r="G1" s="110"/>
      <c r="H1" s="110"/>
      <c r="I1" s="110"/>
      <c r="J1" s="110"/>
      <c r="K1" s="110"/>
      <c r="L1" s="110"/>
      <c r="M1" s="110"/>
      <c r="N1" s="110"/>
      <c r="O1" s="110"/>
      <c r="P1" s="110"/>
      <c r="Q1" s="110"/>
      <c r="R1" s="110"/>
      <c r="S1" s="110"/>
      <c r="T1" s="110"/>
      <c r="U1" s="110"/>
      <c r="V1" s="110"/>
      <c r="W1" s="110"/>
      <c r="X1" s="110"/>
    </row>
    <row r="2" spans="2:24" ht="15.75" thickBot="1" x14ac:dyDescent="0.3">
      <c r="B2" s="517" t="s">
        <v>0</v>
      </c>
      <c r="C2" s="518"/>
      <c r="D2" s="110"/>
      <c r="E2" s="16"/>
      <c r="F2" s="17"/>
      <c r="G2" s="17"/>
      <c r="H2" s="17"/>
      <c r="I2" s="17"/>
      <c r="J2" s="17"/>
      <c r="K2" s="17"/>
      <c r="L2" s="17"/>
      <c r="M2" s="17"/>
      <c r="N2" s="17"/>
      <c r="O2" s="17"/>
      <c r="P2" s="17"/>
      <c r="Q2" s="17"/>
      <c r="R2" s="17"/>
      <c r="S2" s="17"/>
      <c r="T2" s="17"/>
      <c r="U2" s="18"/>
      <c r="V2" s="110"/>
      <c r="W2" s="561" t="s">
        <v>54</v>
      </c>
      <c r="X2" s="562"/>
    </row>
    <row r="3" spans="2:24" ht="21.75" thickBot="1" x14ac:dyDescent="0.4">
      <c r="B3" s="519" t="s">
        <v>55</v>
      </c>
      <c r="C3" s="520"/>
      <c r="D3" s="110"/>
      <c r="E3" s="19"/>
      <c r="F3" s="114"/>
      <c r="G3" s="36"/>
      <c r="H3" s="114"/>
      <c r="I3" s="114"/>
      <c r="J3" s="114"/>
      <c r="K3" s="114"/>
      <c r="L3" s="114"/>
      <c r="M3" s="38"/>
      <c r="N3" s="43"/>
      <c r="O3" s="38"/>
      <c r="P3" s="43"/>
      <c r="Q3" s="43"/>
      <c r="R3" s="114"/>
      <c r="S3" s="90"/>
      <c r="T3" s="90"/>
      <c r="U3" s="20"/>
      <c r="V3" s="110"/>
      <c r="W3" s="314" t="s">
        <v>56</v>
      </c>
      <c r="X3" s="315" t="s">
        <v>57</v>
      </c>
    </row>
    <row r="4" spans="2:24" x14ac:dyDescent="0.25">
      <c r="B4" s="110"/>
      <c r="C4" s="110"/>
      <c r="D4" s="110"/>
      <c r="E4" s="19"/>
      <c r="F4" s="114"/>
      <c r="G4" s="114"/>
      <c r="H4" s="114"/>
      <c r="I4" s="114"/>
      <c r="J4" s="114"/>
      <c r="K4" s="114"/>
      <c r="L4" s="114"/>
      <c r="M4" s="114"/>
      <c r="N4" s="114"/>
      <c r="O4" s="114"/>
      <c r="P4" s="114"/>
      <c r="Q4" s="114"/>
      <c r="R4" s="114"/>
      <c r="S4" s="114"/>
      <c r="T4" s="114"/>
      <c r="U4" s="20"/>
      <c r="V4" s="110"/>
      <c r="W4" s="314">
        <v>1</v>
      </c>
      <c r="X4" s="315">
        <v>3</v>
      </c>
    </row>
    <row r="5" spans="2:24" x14ac:dyDescent="0.25">
      <c r="B5" s="118"/>
      <c r="C5" s="15" t="s">
        <v>58</v>
      </c>
      <c r="D5" s="110"/>
      <c r="E5" s="19"/>
      <c r="F5" s="567" t="s">
        <v>59</v>
      </c>
      <c r="G5" s="567"/>
      <c r="H5" s="114"/>
      <c r="I5" s="114"/>
      <c r="J5" s="568" t="s">
        <v>60</v>
      </c>
      <c r="K5" s="568"/>
      <c r="L5" s="114"/>
      <c r="M5" s="114"/>
      <c r="N5" s="565" t="s">
        <v>61</v>
      </c>
      <c r="O5" s="566"/>
      <c r="P5" s="114"/>
      <c r="Q5" s="114"/>
      <c r="R5" s="567" t="s">
        <v>16</v>
      </c>
      <c r="S5" s="567"/>
      <c r="T5" s="114"/>
      <c r="U5" s="20"/>
      <c r="V5" s="110"/>
      <c r="W5" s="314">
        <v>5</v>
      </c>
      <c r="X5" s="315">
        <v>10</v>
      </c>
    </row>
    <row r="6" spans="2:24" ht="14.25" customHeight="1" x14ac:dyDescent="0.25">
      <c r="B6" s="114"/>
      <c r="C6" s="114"/>
      <c r="D6" s="110"/>
      <c r="E6" s="37"/>
      <c r="F6" s="567"/>
      <c r="G6" s="567"/>
      <c r="H6" s="114"/>
      <c r="I6" s="114"/>
      <c r="J6" s="568"/>
      <c r="K6" s="568"/>
      <c r="L6" s="114"/>
      <c r="M6" s="114"/>
      <c r="N6" s="566"/>
      <c r="O6" s="566"/>
      <c r="P6" s="114"/>
      <c r="Q6" s="114"/>
      <c r="R6" s="567"/>
      <c r="S6" s="567"/>
      <c r="T6" s="114"/>
      <c r="U6" s="20"/>
      <c r="V6" s="110"/>
      <c r="W6" s="314">
        <v>19</v>
      </c>
      <c r="X6" s="315">
        <v>14</v>
      </c>
    </row>
    <row r="7" spans="2:24" ht="14.25" customHeight="1" x14ac:dyDescent="0.25">
      <c r="B7" s="25"/>
      <c r="C7" s="15" t="s">
        <v>12</v>
      </c>
      <c r="D7" s="110"/>
      <c r="E7" s="19"/>
      <c r="F7" s="567"/>
      <c r="G7" s="567"/>
      <c r="H7" s="39"/>
      <c r="I7" s="114"/>
      <c r="J7" s="568"/>
      <c r="K7" s="568"/>
      <c r="L7" s="39"/>
      <c r="M7" s="114"/>
      <c r="N7" s="566"/>
      <c r="O7" s="566"/>
      <c r="P7" s="39"/>
      <c r="Q7" s="114"/>
      <c r="R7" s="567"/>
      <c r="S7" s="567"/>
      <c r="T7" s="43"/>
      <c r="U7" s="20"/>
      <c r="V7" s="110"/>
      <c r="W7" s="314">
        <v>22</v>
      </c>
      <c r="X7" s="315">
        <v>17</v>
      </c>
    </row>
    <row r="8" spans="2:24" x14ac:dyDescent="0.25">
      <c r="B8" s="110"/>
      <c r="C8" s="110"/>
      <c r="D8" s="110"/>
      <c r="E8" s="19"/>
      <c r="F8" s="567"/>
      <c r="G8" s="567"/>
      <c r="H8" s="114"/>
      <c r="I8" s="114"/>
      <c r="J8" s="568"/>
      <c r="K8" s="568"/>
      <c r="L8" s="114"/>
      <c r="M8" s="114"/>
      <c r="N8" s="566"/>
      <c r="O8" s="566"/>
      <c r="P8" s="114"/>
      <c r="Q8" s="114"/>
      <c r="R8" s="567"/>
      <c r="S8" s="567"/>
      <c r="T8" s="114"/>
      <c r="U8" s="20"/>
      <c r="V8" s="110"/>
      <c r="W8" s="314">
        <v>24</v>
      </c>
      <c r="X8" s="315">
        <v>21</v>
      </c>
    </row>
    <row r="9" spans="2:24" ht="15.75" thickBot="1" x14ac:dyDescent="0.3">
      <c r="B9" s="110"/>
      <c r="C9" s="110"/>
      <c r="D9" s="110"/>
      <c r="E9" s="19"/>
      <c r="F9" s="114"/>
      <c r="G9" s="114"/>
      <c r="H9" s="114"/>
      <c r="I9" s="114"/>
      <c r="J9" s="114"/>
      <c r="K9" s="114"/>
      <c r="L9" s="114"/>
      <c r="M9" s="114"/>
      <c r="N9" s="114"/>
      <c r="O9" s="114"/>
      <c r="P9" s="114"/>
      <c r="Q9" s="114"/>
      <c r="R9" s="114"/>
      <c r="S9" s="114"/>
      <c r="T9" s="114"/>
      <c r="U9" s="20"/>
      <c r="V9" s="110"/>
      <c r="W9" s="316"/>
      <c r="X9" s="317">
        <v>25</v>
      </c>
    </row>
    <row r="10" spans="2:24" ht="14.25" customHeight="1" thickBot="1" x14ac:dyDescent="0.3">
      <c r="B10" s="110"/>
      <c r="C10" s="110"/>
      <c r="D10" s="110"/>
      <c r="E10" s="19"/>
      <c r="F10" s="114"/>
      <c r="G10" s="114"/>
      <c r="H10" s="114"/>
      <c r="I10" s="42"/>
      <c r="J10" s="114"/>
      <c r="K10" s="114"/>
      <c r="L10" s="114"/>
      <c r="M10" s="114"/>
      <c r="N10" s="114"/>
      <c r="O10" s="114"/>
      <c r="P10" s="114"/>
      <c r="Q10" s="114"/>
      <c r="R10" s="114"/>
      <c r="S10" s="114"/>
      <c r="T10" s="114"/>
      <c r="U10" s="20"/>
      <c r="V10" s="110"/>
      <c r="W10" s="110"/>
      <c r="X10" s="110"/>
    </row>
    <row r="11" spans="2:24" x14ac:dyDescent="0.25">
      <c r="B11" s="110"/>
      <c r="C11" s="110"/>
      <c r="D11" s="110"/>
      <c r="E11" s="19"/>
      <c r="F11" s="114"/>
      <c r="G11" s="114"/>
      <c r="H11" s="114"/>
      <c r="I11" s="114"/>
      <c r="J11" s="114"/>
      <c r="K11" s="114"/>
      <c r="L11" s="114"/>
      <c r="M11" s="114"/>
      <c r="N11" s="114"/>
      <c r="O11" s="114"/>
      <c r="P11" s="114"/>
      <c r="Q11" s="114"/>
      <c r="R11" s="114"/>
      <c r="S11" s="114"/>
      <c r="T11" s="114"/>
      <c r="U11" s="20"/>
      <c r="V11" s="110"/>
      <c r="W11" s="563" t="s">
        <v>62</v>
      </c>
      <c r="X11" s="564"/>
    </row>
    <row r="12" spans="2:24" x14ac:dyDescent="0.25">
      <c r="B12" s="110"/>
      <c r="C12" s="110"/>
      <c r="D12" s="110"/>
      <c r="E12" s="19"/>
      <c r="F12" s="114"/>
      <c r="G12" s="114"/>
      <c r="H12" s="114"/>
      <c r="I12" s="114"/>
      <c r="J12" s="114"/>
      <c r="K12" s="114"/>
      <c r="L12" s="114"/>
      <c r="M12" s="114"/>
      <c r="N12" s="114"/>
      <c r="O12" s="114"/>
      <c r="P12" s="114"/>
      <c r="Q12" s="114"/>
      <c r="R12" s="114"/>
      <c r="S12" s="114"/>
      <c r="T12" s="114"/>
      <c r="U12" s="20"/>
      <c r="V12" s="110"/>
      <c r="W12" s="314" t="s">
        <v>56</v>
      </c>
      <c r="X12" s="315" t="s">
        <v>57</v>
      </c>
    </row>
    <row r="13" spans="2:24" ht="15" customHeight="1" x14ac:dyDescent="0.25">
      <c r="B13" s="110"/>
      <c r="C13" s="110"/>
      <c r="D13" s="110"/>
      <c r="E13" s="19"/>
      <c r="F13" s="24"/>
      <c r="G13" s="569" t="s">
        <v>63</v>
      </c>
      <c r="H13" s="570"/>
      <c r="I13" s="114"/>
      <c r="J13" s="114"/>
      <c r="K13" s="567" t="s">
        <v>18</v>
      </c>
      <c r="L13" s="567"/>
      <c r="M13" s="114"/>
      <c r="N13" s="114"/>
      <c r="O13" s="567" t="s">
        <v>19</v>
      </c>
      <c r="P13" s="567"/>
      <c r="Q13" s="114"/>
      <c r="R13" s="114"/>
      <c r="S13" s="567" t="s">
        <v>20</v>
      </c>
      <c r="T13" s="567"/>
      <c r="U13" s="20"/>
      <c r="V13" s="110"/>
      <c r="W13" s="314">
        <v>4</v>
      </c>
      <c r="X13" s="315">
        <v>14</v>
      </c>
    </row>
    <row r="14" spans="2:24" ht="15" customHeight="1" x14ac:dyDescent="0.25">
      <c r="B14" s="110"/>
      <c r="C14" s="110"/>
      <c r="D14" s="110"/>
      <c r="E14" s="19"/>
      <c r="F14" s="40"/>
      <c r="G14" s="571"/>
      <c r="H14" s="567"/>
      <c r="I14" s="114"/>
      <c r="J14" s="114"/>
      <c r="K14" s="567"/>
      <c r="L14" s="567"/>
      <c r="M14" s="114"/>
      <c r="N14" s="114"/>
      <c r="O14" s="567"/>
      <c r="P14" s="567"/>
      <c r="Q14" s="114"/>
      <c r="R14" s="114"/>
      <c r="S14" s="567"/>
      <c r="T14" s="567"/>
      <c r="U14" s="20"/>
      <c r="V14" s="110"/>
      <c r="W14" s="314">
        <v>5</v>
      </c>
      <c r="X14" s="315">
        <v>17</v>
      </c>
    </row>
    <row r="15" spans="2:24" ht="15" customHeight="1" thickBot="1" x14ac:dyDescent="0.3">
      <c r="B15" s="110"/>
      <c r="C15" s="110"/>
      <c r="D15" s="110"/>
      <c r="E15" s="19"/>
      <c r="F15" s="24"/>
      <c r="G15" s="571"/>
      <c r="H15" s="567"/>
      <c r="I15" s="39"/>
      <c r="J15" s="114"/>
      <c r="K15" s="567"/>
      <c r="L15" s="567"/>
      <c r="M15" s="39"/>
      <c r="N15" s="114"/>
      <c r="O15" s="567"/>
      <c r="P15" s="567"/>
      <c r="Q15" s="39"/>
      <c r="R15" s="114"/>
      <c r="S15" s="567"/>
      <c r="T15" s="567"/>
      <c r="U15" s="41"/>
      <c r="V15" s="110"/>
      <c r="W15" s="316">
        <v>19</v>
      </c>
      <c r="X15" s="317">
        <v>21</v>
      </c>
    </row>
    <row r="16" spans="2:24" ht="15" customHeight="1" thickBot="1" x14ac:dyDescent="0.3">
      <c r="B16" s="110"/>
      <c r="C16" s="110"/>
      <c r="D16" s="110"/>
      <c r="E16" s="19"/>
      <c r="F16" s="24"/>
      <c r="G16" s="571"/>
      <c r="H16" s="567"/>
      <c r="I16" s="114"/>
      <c r="J16" s="114"/>
      <c r="K16" s="567"/>
      <c r="L16" s="567"/>
      <c r="M16" s="114"/>
      <c r="N16" s="114"/>
      <c r="O16" s="567"/>
      <c r="P16" s="567"/>
      <c r="Q16" s="114"/>
      <c r="R16" s="114"/>
      <c r="S16" s="567"/>
      <c r="T16" s="567"/>
      <c r="U16" s="20"/>
      <c r="V16" s="110"/>
      <c r="W16" s="114"/>
      <c r="X16" s="114"/>
    </row>
    <row r="17" spans="5:24" ht="15" customHeight="1" x14ac:dyDescent="0.25">
      <c r="E17" s="19"/>
      <c r="F17" s="114"/>
      <c r="G17" s="114"/>
      <c r="H17" s="114"/>
      <c r="I17" s="114"/>
      <c r="J17" s="114"/>
      <c r="K17" s="114"/>
      <c r="L17" s="114"/>
      <c r="M17" s="114"/>
      <c r="N17" s="114"/>
      <c r="O17" s="114"/>
      <c r="P17" s="114"/>
      <c r="Q17" s="114"/>
      <c r="R17" s="114"/>
      <c r="S17" s="114"/>
      <c r="T17" s="114"/>
      <c r="U17" s="20"/>
      <c r="V17" s="110"/>
      <c r="W17" s="563" t="s">
        <v>64</v>
      </c>
      <c r="X17" s="564"/>
    </row>
    <row r="18" spans="5:24" ht="14.25" customHeight="1" x14ac:dyDescent="0.25">
      <c r="E18" s="19"/>
      <c r="F18" s="114"/>
      <c r="G18" s="114"/>
      <c r="H18" s="114"/>
      <c r="I18" s="114"/>
      <c r="J18" s="114"/>
      <c r="K18" s="114"/>
      <c r="L18" s="114"/>
      <c r="M18" s="114"/>
      <c r="N18" s="114"/>
      <c r="O18" s="114"/>
      <c r="P18" s="114"/>
      <c r="Q18" s="114"/>
      <c r="R18" s="114"/>
      <c r="S18" s="42"/>
      <c r="T18" s="114"/>
      <c r="U18" s="20"/>
      <c r="V18" s="110"/>
      <c r="W18" s="314" t="s">
        <v>56</v>
      </c>
      <c r="X18" s="315" t="s">
        <v>57</v>
      </c>
    </row>
    <row r="19" spans="5:24" ht="21" x14ac:dyDescent="0.35">
      <c r="E19" s="19"/>
      <c r="F19" s="114"/>
      <c r="G19" s="114"/>
      <c r="H19" s="114"/>
      <c r="I19" s="114"/>
      <c r="J19" s="114"/>
      <c r="K19" s="114"/>
      <c r="L19" s="114"/>
      <c r="M19" s="114"/>
      <c r="N19" s="68"/>
      <c r="O19" s="114"/>
      <c r="P19" s="114"/>
      <c r="Q19" s="114"/>
      <c r="R19" s="114"/>
      <c r="S19" s="114"/>
      <c r="T19" s="114"/>
      <c r="U19" s="20"/>
      <c r="V19" s="110"/>
      <c r="W19" s="314">
        <v>2</v>
      </c>
      <c r="X19" s="315">
        <v>4</v>
      </c>
    </row>
    <row r="20" spans="5:24" x14ac:dyDescent="0.25">
      <c r="E20" s="19"/>
      <c r="F20" s="114"/>
      <c r="G20" s="114"/>
      <c r="H20" s="114"/>
      <c r="I20" s="114"/>
      <c r="J20" s="114"/>
      <c r="K20" s="114"/>
      <c r="L20" s="114"/>
      <c r="M20" s="114"/>
      <c r="N20" s="114"/>
      <c r="O20" s="114"/>
      <c r="P20" s="114"/>
      <c r="Q20" s="114"/>
      <c r="R20" s="114"/>
      <c r="S20" s="114"/>
      <c r="T20" s="114"/>
      <c r="U20" s="20"/>
      <c r="V20" s="110"/>
      <c r="W20" s="314">
        <v>22</v>
      </c>
      <c r="X20" s="315">
        <v>10</v>
      </c>
    </row>
    <row r="21" spans="5:24" ht="15.75" customHeight="1" thickBot="1" x14ac:dyDescent="0.3">
      <c r="E21" s="19"/>
      <c r="F21" s="114"/>
      <c r="G21" s="114"/>
      <c r="H21" s="114"/>
      <c r="I21" s="114"/>
      <c r="J21" s="114"/>
      <c r="K21" s="114"/>
      <c r="L21" s="114"/>
      <c r="M21" s="114"/>
      <c r="N21" s="567" t="s">
        <v>22</v>
      </c>
      <c r="O21" s="567"/>
      <c r="P21" s="114"/>
      <c r="Q21" s="114"/>
      <c r="R21" s="567" t="s">
        <v>65</v>
      </c>
      <c r="S21" s="567"/>
      <c r="T21" s="114"/>
      <c r="U21" s="20"/>
      <c r="V21" s="110"/>
      <c r="W21" s="316">
        <v>24</v>
      </c>
      <c r="X21" s="317">
        <v>25</v>
      </c>
    </row>
    <row r="22" spans="5:24" ht="13.5" customHeight="1" thickBot="1" x14ac:dyDescent="0.3">
      <c r="E22" s="19"/>
      <c r="F22" s="114"/>
      <c r="G22" s="114"/>
      <c r="H22" s="114"/>
      <c r="I22" s="114"/>
      <c r="J22" s="114"/>
      <c r="K22" s="114"/>
      <c r="L22" s="114"/>
      <c r="M22" s="114"/>
      <c r="N22" s="567"/>
      <c r="O22" s="567"/>
      <c r="P22" s="114"/>
      <c r="Q22" s="114"/>
      <c r="R22" s="567"/>
      <c r="S22" s="567"/>
      <c r="T22" s="114"/>
      <c r="U22" s="20"/>
      <c r="V22" s="110"/>
      <c r="W22" s="110"/>
      <c r="X22" s="110"/>
    </row>
    <row r="23" spans="5:24" ht="15" customHeight="1" x14ac:dyDescent="0.25">
      <c r="E23" s="19"/>
      <c r="F23" s="114"/>
      <c r="G23" s="114"/>
      <c r="H23" s="114"/>
      <c r="I23" s="114"/>
      <c r="J23" s="114"/>
      <c r="K23" s="114"/>
      <c r="L23" s="39"/>
      <c r="M23" s="73"/>
      <c r="N23" s="567"/>
      <c r="O23" s="567"/>
      <c r="P23" s="42"/>
      <c r="Q23" s="42"/>
      <c r="R23" s="567"/>
      <c r="S23" s="567"/>
      <c r="T23" s="42"/>
      <c r="U23" s="20"/>
      <c r="V23" s="110"/>
      <c r="W23" s="563" t="s">
        <v>64</v>
      </c>
      <c r="X23" s="564"/>
    </row>
    <row r="24" spans="5:24" ht="15" customHeight="1" x14ac:dyDescent="0.25">
      <c r="E24" s="19"/>
      <c r="F24" s="114"/>
      <c r="G24" s="114"/>
      <c r="H24" s="114"/>
      <c r="I24" s="114"/>
      <c r="J24" s="114"/>
      <c r="K24" s="114"/>
      <c r="L24" s="114"/>
      <c r="M24" s="114"/>
      <c r="N24" s="567"/>
      <c r="O24" s="567"/>
      <c r="P24" s="114"/>
      <c r="Q24" s="114"/>
      <c r="R24" s="567"/>
      <c r="S24" s="567"/>
      <c r="T24" s="114"/>
      <c r="U24" s="20"/>
      <c r="V24" s="110"/>
      <c r="W24" s="314" t="s">
        <v>56</v>
      </c>
      <c r="X24" s="315" t="s">
        <v>57</v>
      </c>
    </row>
    <row r="25" spans="5:24" ht="15" customHeight="1" x14ac:dyDescent="0.25">
      <c r="E25" s="19"/>
      <c r="F25" s="114"/>
      <c r="G25" s="114"/>
      <c r="H25" s="114"/>
      <c r="I25" s="114"/>
      <c r="J25" s="114"/>
      <c r="K25" s="114"/>
      <c r="L25" s="114"/>
      <c r="M25" s="114"/>
      <c r="N25" s="114"/>
      <c r="O25" s="114"/>
      <c r="P25" s="114"/>
      <c r="Q25" s="114"/>
      <c r="R25" s="114"/>
      <c r="S25" s="114"/>
      <c r="T25" s="114"/>
      <c r="U25" s="20"/>
      <c r="V25" s="110"/>
      <c r="W25" s="314">
        <v>1</v>
      </c>
      <c r="X25" s="315">
        <v>3</v>
      </c>
    </row>
    <row r="26" spans="5:24" ht="15" customHeight="1" x14ac:dyDescent="0.25">
      <c r="E26" s="19"/>
      <c r="F26" s="114"/>
      <c r="G26" s="114"/>
      <c r="H26" s="114"/>
      <c r="I26" s="114"/>
      <c r="J26" s="114"/>
      <c r="K26" s="114"/>
      <c r="L26" s="114"/>
      <c r="M26" s="114"/>
      <c r="N26" s="114"/>
      <c r="O26" s="50"/>
      <c r="P26" s="114"/>
      <c r="Q26" s="114"/>
      <c r="R26" s="114"/>
      <c r="S26" s="114"/>
      <c r="T26" s="114"/>
      <c r="U26" s="20"/>
      <c r="V26" s="110"/>
      <c r="W26" s="314">
        <v>8</v>
      </c>
      <c r="X26" s="315">
        <v>4</v>
      </c>
    </row>
    <row r="27" spans="5:24" ht="15.75" thickBot="1" x14ac:dyDescent="0.3">
      <c r="E27" s="21"/>
      <c r="F27" s="22"/>
      <c r="G27" s="22"/>
      <c r="H27" s="22"/>
      <c r="I27" s="22"/>
      <c r="J27" s="22"/>
      <c r="K27" s="22"/>
      <c r="L27" s="22"/>
      <c r="M27" s="22"/>
      <c r="N27" s="22"/>
      <c r="O27" s="22"/>
      <c r="P27" s="22"/>
      <c r="Q27" s="22"/>
      <c r="R27" s="22"/>
      <c r="S27" s="22"/>
      <c r="T27" s="22"/>
      <c r="U27" s="23"/>
      <c r="V27" s="110"/>
      <c r="W27" s="316"/>
      <c r="X27" s="317">
        <v>6</v>
      </c>
    </row>
    <row r="28" spans="5:24" x14ac:dyDescent="0.25">
      <c r="E28" s="114"/>
      <c r="F28" s="114"/>
      <c r="G28" s="114"/>
      <c r="H28" s="114"/>
      <c r="I28" s="114"/>
      <c r="J28" s="114"/>
      <c r="K28" s="114"/>
      <c r="L28" s="114"/>
      <c r="M28" s="114"/>
      <c r="N28" s="114"/>
      <c r="O28" s="114"/>
      <c r="P28" s="114"/>
      <c r="Q28" s="114"/>
      <c r="R28" s="114"/>
      <c r="S28" s="114"/>
      <c r="T28" s="114"/>
      <c r="U28" s="114"/>
      <c r="V28" s="110"/>
      <c r="W28" s="110"/>
      <c r="X28" s="110"/>
    </row>
    <row r="29" spans="5:24" x14ac:dyDescent="0.25">
      <c r="E29" s="114"/>
      <c r="F29" s="114"/>
      <c r="G29" s="114"/>
      <c r="H29" s="114"/>
      <c r="I29" s="114"/>
      <c r="J29" s="114"/>
      <c r="K29" s="114"/>
      <c r="L29" s="114"/>
      <c r="M29" s="114"/>
      <c r="N29" s="114"/>
      <c r="O29" s="114"/>
      <c r="P29" s="114"/>
      <c r="Q29" s="114"/>
      <c r="R29" s="114"/>
      <c r="S29" s="114"/>
      <c r="T29" s="114"/>
      <c r="U29" s="114"/>
      <c r="V29" s="110"/>
      <c r="W29" s="110"/>
      <c r="X29" s="110"/>
    </row>
  </sheetData>
  <mergeCells count="16">
    <mergeCell ref="B2:C2"/>
    <mergeCell ref="B3:C3"/>
    <mergeCell ref="F5:G8"/>
    <mergeCell ref="J5:K8"/>
    <mergeCell ref="G13:H16"/>
    <mergeCell ref="K13:L16"/>
    <mergeCell ref="W2:X2"/>
    <mergeCell ref="W11:X11"/>
    <mergeCell ref="W17:X17"/>
    <mergeCell ref="W23:X23"/>
    <mergeCell ref="N5:O8"/>
    <mergeCell ref="R5:S8"/>
    <mergeCell ref="O13:P16"/>
    <mergeCell ref="S13:T16"/>
    <mergeCell ref="N21:O24"/>
    <mergeCell ref="R21:S2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6AEB9-1579-4AAC-BF2C-3F1848390D17}">
  <sheetPr codeName="Hoja5"/>
  <dimension ref="B1:AF31"/>
  <sheetViews>
    <sheetView showGridLines="0" zoomScale="60" zoomScaleNormal="60" workbookViewId="0">
      <selection activeCell="M37" sqref="M37"/>
    </sheetView>
  </sheetViews>
  <sheetFormatPr baseColWidth="10" defaultColWidth="11.42578125" defaultRowHeight="15" x14ac:dyDescent="0.25"/>
  <cols>
    <col min="3" max="3" width="13.42578125" customWidth="1"/>
    <col min="5" max="5" width="11.42578125" customWidth="1"/>
    <col min="23" max="23" width="13" bestFit="1" customWidth="1"/>
  </cols>
  <sheetData>
    <row r="1" spans="2:32" s="110" customFormat="1" ht="15.75" thickBot="1" x14ac:dyDescent="0.3"/>
    <row r="2" spans="2:32" ht="15.75" thickBot="1" x14ac:dyDescent="0.3">
      <c r="B2" s="110"/>
      <c r="C2" s="110"/>
      <c r="D2" s="110"/>
      <c r="E2" s="110"/>
      <c r="F2" s="572" t="s">
        <v>66</v>
      </c>
      <c r="G2" s="573"/>
      <c r="H2" s="573"/>
      <c r="I2" s="573"/>
      <c r="J2" s="573"/>
      <c r="K2" s="573"/>
      <c r="L2" s="573"/>
      <c r="M2" s="573"/>
      <c r="N2" s="573"/>
      <c r="O2" s="573"/>
      <c r="P2" s="573"/>
      <c r="Q2" s="573"/>
      <c r="R2" s="573"/>
      <c r="S2" s="573"/>
      <c r="T2" s="573"/>
      <c r="U2" s="573"/>
      <c r="V2" s="573"/>
      <c r="W2" s="573"/>
      <c r="X2" s="573"/>
      <c r="Y2" s="573"/>
      <c r="Z2" s="573"/>
      <c r="AA2" s="573"/>
      <c r="AB2" s="573"/>
      <c r="AC2" s="573"/>
      <c r="AD2" s="573"/>
      <c r="AE2" s="573"/>
      <c r="AF2" s="518"/>
    </row>
    <row r="3" spans="2:32" ht="15.75" thickBot="1" x14ac:dyDescent="0.3">
      <c r="B3" s="517" t="s">
        <v>0</v>
      </c>
      <c r="C3" s="596"/>
      <c r="D3" s="597"/>
      <c r="E3" s="110"/>
      <c r="F3" s="594" t="s">
        <v>67</v>
      </c>
      <c r="G3" s="595"/>
      <c r="H3" s="467">
        <f>1</f>
        <v>1</v>
      </c>
      <c r="I3" s="467">
        <f>H3+1</f>
        <v>2</v>
      </c>
      <c r="J3" s="467">
        <f t="shared" ref="J3:AD3" si="0">I3+1</f>
        <v>3</v>
      </c>
      <c r="K3" s="467">
        <f t="shared" si="0"/>
        <v>4</v>
      </c>
      <c r="L3" s="467">
        <f t="shared" si="0"/>
        <v>5</v>
      </c>
      <c r="M3" s="467">
        <f t="shared" si="0"/>
        <v>6</v>
      </c>
      <c r="N3" s="467">
        <f t="shared" si="0"/>
        <v>7</v>
      </c>
      <c r="O3" s="467">
        <f t="shared" si="0"/>
        <v>8</v>
      </c>
      <c r="P3" s="467">
        <f t="shared" si="0"/>
        <v>9</v>
      </c>
      <c r="Q3" s="467">
        <f t="shared" si="0"/>
        <v>10</v>
      </c>
      <c r="R3" s="467">
        <f t="shared" si="0"/>
        <v>11</v>
      </c>
      <c r="S3" s="467">
        <f t="shared" si="0"/>
        <v>12</v>
      </c>
      <c r="T3" s="467">
        <f t="shared" si="0"/>
        <v>13</v>
      </c>
      <c r="U3" s="467">
        <f t="shared" si="0"/>
        <v>14</v>
      </c>
      <c r="V3" s="467">
        <f t="shared" si="0"/>
        <v>15</v>
      </c>
      <c r="W3" s="467">
        <f t="shared" si="0"/>
        <v>16</v>
      </c>
      <c r="X3" s="467">
        <f t="shared" si="0"/>
        <v>17</v>
      </c>
      <c r="Y3" s="467">
        <f t="shared" si="0"/>
        <v>18</v>
      </c>
      <c r="Z3" s="467">
        <f t="shared" si="0"/>
        <v>19</v>
      </c>
      <c r="AA3" s="467">
        <f t="shared" si="0"/>
        <v>20</v>
      </c>
      <c r="AB3" s="467">
        <f t="shared" si="0"/>
        <v>21</v>
      </c>
      <c r="AC3" s="467">
        <f t="shared" si="0"/>
        <v>22</v>
      </c>
      <c r="AD3" s="380">
        <f t="shared" si="0"/>
        <v>23</v>
      </c>
      <c r="AE3" s="467">
        <v>24</v>
      </c>
      <c r="AF3" s="381">
        <v>25</v>
      </c>
    </row>
    <row r="4" spans="2:32" ht="15.75" thickBot="1" x14ac:dyDescent="0.3">
      <c r="B4" s="598" t="s">
        <v>68</v>
      </c>
      <c r="C4" s="599"/>
      <c r="D4" s="600"/>
      <c r="E4" s="110"/>
      <c r="F4" s="581" t="s">
        <v>69</v>
      </c>
      <c r="G4" s="582"/>
      <c r="H4" s="311">
        <v>0</v>
      </c>
      <c r="I4" s="311">
        <v>0</v>
      </c>
      <c r="J4" s="311">
        <v>0</v>
      </c>
      <c r="K4" s="145">
        <f>SBR!O8</f>
        <v>0</v>
      </c>
      <c r="L4" s="145">
        <f>SBR!P8</f>
        <v>0</v>
      </c>
      <c r="M4" s="145"/>
      <c r="N4" s="145">
        <f>Sedimentador!Q4</f>
        <v>0</v>
      </c>
      <c r="O4" s="145">
        <f>Sedimentador!R4</f>
        <v>0</v>
      </c>
      <c r="P4" s="145">
        <f>Sedimentador!U5</f>
        <v>0</v>
      </c>
      <c r="Q4" s="145">
        <f>Sedimentador!R4</f>
        <v>0</v>
      </c>
      <c r="R4" s="145">
        <f>'HT-WGS'!N8</f>
        <v>398.1109550525195</v>
      </c>
      <c r="S4" s="145">
        <f>'HT-WGS'!O8</f>
        <v>463.35579626306901</v>
      </c>
      <c r="T4" s="145">
        <f>'LT-WGS'!O8</f>
        <v>521.68331782042549</v>
      </c>
      <c r="U4" s="145">
        <f>Condensador!O8</f>
        <v>0</v>
      </c>
      <c r="V4" s="145">
        <f>Condensador!P8</f>
        <v>521.68331782042549</v>
      </c>
      <c r="W4" s="311">
        <f>PSA!O8</f>
        <v>521.68331782042549</v>
      </c>
      <c r="X4" s="145">
        <f>PSA!P8</f>
        <v>0</v>
      </c>
      <c r="Y4" s="145">
        <f>SOFC!P8</f>
        <v>260.84165891021274</v>
      </c>
      <c r="Z4" s="146" t="str">
        <f>SOFC!Q8</f>
        <v>-</v>
      </c>
      <c r="AA4" s="146">
        <f>SOFC!R8</f>
        <v>260.84165891021246</v>
      </c>
      <c r="AB4" s="146">
        <f>SOFC!S8</f>
        <v>0</v>
      </c>
      <c r="AC4" s="146">
        <f>Sedimentador!S4</f>
        <v>0</v>
      </c>
      <c r="AD4" s="319">
        <f>Sedimentador!T4</f>
        <v>0</v>
      </c>
      <c r="AE4" s="374" t="s">
        <v>37</v>
      </c>
      <c r="AF4" s="375" t="s">
        <v>37</v>
      </c>
    </row>
    <row r="5" spans="2:32" ht="15.75" thickBot="1" x14ac:dyDescent="0.3">
      <c r="B5" s="110"/>
      <c r="C5" s="110"/>
      <c r="D5" s="110"/>
      <c r="E5" s="110"/>
      <c r="F5" s="581" t="s">
        <v>70</v>
      </c>
      <c r="G5" s="582"/>
      <c r="H5" s="311">
        <v>0</v>
      </c>
      <c r="I5" s="311">
        <f>Biodigestor!W4</f>
        <v>1057.8726923864454</v>
      </c>
      <c r="J5" s="311">
        <v>0</v>
      </c>
      <c r="K5" s="145">
        <f>SBR!O4</f>
        <v>1057.8726923864454</v>
      </c>
      <c r="L5" s="145">
        <f>SBR!P4</f>
        <v>0</v>
      </c>
      <c r="M5" s="145">
        <f>'Columna de absorción'!Q4</f>
        <v>0</v>
      </c>
      <c r="N5" s="145">
        <f>Sedimentador!Q5</f>
        <v>0</v>
      </c>
      <c r="O5" s="145">
        <f>Sedimentador!R5</f>
        <v>0</v>
      </c>
      <c r="P5" s="145">
        <f>Sedimentador!U6</f>
        <v>0</v>
      </c>
      <c r="Q5" s="145">
        <f>Sedimentador!R5</f>
        <v>0</v>
      </c>
      <c r="R5" s="145">
        <f>'HT-WGS'!N4</f>
        <v>5.1895282781520233</v>
      </c>
      <c r="S5" s="145">
        <f>'HT-WGS'!O4</f>
        <v>5.1895282781520233</v>
      </c>
      <c r="T5" s="145">
        <f>'LT-WGS'!O4</f>
        <v>5.1895282781520233</v>
      </c>
      <c r="U5" s="145">
        <f>Condensador!O4</f>
        <v>0</v>
      </c>
      <c r="V5" s="145">
        <f>Condensador!P4</f>
        <v>5.1895282781520233</v>
      </c>
      <c r="W5" s="311">
        <f>PSA!O4</f>
        <v>0</v>
      </c>
      <c r="X5" s="145">
        <f>PSA!P4</f>
        <v>5.1895282781520233</v>
      </c>
      <c r="Y5" s="145" t="str">
        <f>SOFC!P4</f>
        <v>-</v>
      </c>
      <c r="Z5" s="146" t="str">
        <f>SOFC!Q4</f>
        <v>-</v>
      </c>
      <c r="AA5" s="146">
        <f>SOFC!R4</f>
        <v>0</v>
      </c>
      <c r="AB5" s="146">
        <f>SOFC!S4</f>
        <v>0</v>
      </c>
      <c r="AC5" s="146">
        <f>Sedimentador!S5</f>
        <v>0</v>
      </c>
      <c r="AD5" s="319">
        <f>Sedimentador!T5</f>
        <v>0</v>
      </c>
      <c r="AE5" s="374" t="s">
        <v>37</v>
      </c>
      <c r="AF5" s="375" t="s">
        <v>37</v>
      </c>
    </row>
    <row r="6" spans="2:32" x14ac:dyDescent="0.25">
      <c r="B6" s="591" t="s">
        <v>71</v>
      </c>
      <c r="C6" s="592"/>
      <c r="D6" s="593"/>
      <c r="E6" s="110"/>
      <c r="F6" s="581" t="s">
        <v>72</v>
      </c>
      <c r="G6" s="582"/>
      <c r="H6" s="311">
        <v>0</v>
      </c>
      <c r="I6" s="311">
        <f>Biodigestor!W5</f>
        <v>2785.4187967407643</v>
      </c>
      <c r="J6" s="311">
        <v>0</v>
      </c>
      <c r="K6" s="145">
        <f>SBR!O5</f>
        <v>2785.4187967407643</v>
      </c>
      <c r="L6" s="145">
        <f>SBR!P5</f>
        <v>0</v>
      </c>
      <c r="M6" s="145">
        <f>'Columna de absorción'!Q5</f>
        <v>0</v>
      </c>
      <c r="N6" s="145">
        <f>Sedimentador!Q6</f>
        <v>0</v>
      </c>
      <c r="O6" s="145">
        <f>Sedimentador!R6</f>
        <v>0</v>
      </c>
      <c r="P6" s="145">
        <f>Sedimentador!U7</f>
        <v>0</v>
      </c>
      <c r="Q6" s="145">
        <f>Sedimentador!R6</f>
        <v>0</v>
      </c>
      <c r="R6" s="145">
        <f>'HT-WGS'!N5</f>
        <v>2857.9473588965789</v>
      </c>
      <c r="S6" s="145">
        <f>'HT-WGS'!O5</f>
        <v>4293.333865528668</v>
      </c>
      <c r="T6" s="145">
        <f>'LT-WGS'!O5</f>
        <v>5576.5393397905082</v>
      </c>
      <c r="U6" s="145">
        <f>Condensador!O5</f>
        <v>0</v>
      </c>
      <c r="V6" s="145">
        <f>Condensador!P5</f>
        <v>5576.5393397905082</v>
      </c>
      <c r="W6" s="311">
        <f>PSA!O5</f>
        <v>0</v>
      </c>
      <c r="X6" s="145">
        <f>PSA!P5</f>
        <v>5576.5393397905082</v>
      </c>
      <c r="Y6" s="145" t="str">
        <f>SOFC!P5</f>
        <v>-</v>
      </c>
      <c r="Z6" s="146" t="str">
        <f>SOFC!Q5</f>
        <v>-</v>
      </c>
      <c r="AA6" s="146">
        <f>SOFC!R5</f>
        <v>0</v>
      </c>
      <c r="AB6" s="146">
        <f>SOFC!S5</f>
        <v>0</v>
      </c>
      <c r="AC6" s="146">
        <f>Sedimentador!S6</f>
        <v>0</v>
      </c>
      <c r="AD6" s="319">
        <f>Sedimentador!T6</f>
        <v>0</v>
      </c>
      <c r="AE6" s="374" t="s">
        <v>37</v>
      </c>
      <c r="AF6" s="375" t="s">
        <v>37</v>
      </c>
    </row>
    <row r="7" spans="2:32" x14ac:dyDescent="0.25">
      <c r="B7" s="539" t="s">
        <v>73</v>
      </c>
      <c r="C7" s="523"/>
      <c r="D7" s="524"/>
      <c r="E7" s="110"/>
      <c r="F7" s="581" t="s">
        <v>74</v>
      </c>
      <c r="G7" s="582"/>
      <c r="H7" s="311">
        <v>0</v>
      </c>
      <c r="I7" s="311">
        <v>0</v>
      </c>
      <c r="J7" s="311">
        <v>0</v>
      </c>
      <c r="K7" s="145">
        <f>SBR!O7</f>
        <v>0</v>
      </c>
      <c r="L7" s="145">
        <f>SBR!P7</f>
        <v>0</v>
      </c>
      <c r="M7" s="145"/>
      <c r="N7" s="145">
        <f>Sedimentador!Q7</f>
        <v>0</v>
      </c>
      <c r="O7" s="145">
        <f>Sedimentador!R7</f>
        <v>0</v>
      </c>
      <c r="P7" s="145">
        <f>Sedimentador!U8</f>
        <v>240.26399999999998</v>
      </c>
      <c r="Q7" s="145">
        <f>Sedimentador!R7</f>
        <v>0</v>
      </c>
      <c r="R7" s="145">
        <f>'HT-WGS'!N7</f>
        <v>1796.3181454231933</v>
      </c>
      <c r="S7" s="145">
        <f>'HT-WGS'!O7</f>
        <v>882.89036847549949</v>
      </c>
      <c r="T7" s="145">
        <f>'LT-WGS'!O7</f>
        <v>66.305066672509952</v>
      </c>
      <c r="U7" s="145">
        <f>Condensador!O7</f>
        <v>0</v>
      </c>
      <c r="V7" s="145">
        <f>Condensador!P7</f>
        <v>66.305066672509952</v>
      </c>
      <c r="W7" s="311">
        <f>PSA!O7</f>
        <v>0</v>
      </c>
      <c r="X7" s="145">
        <f>PSA!P7</f>
        <v>66.305066672509952</v>
      </c>
      <c r="Y7" s="145" t="str">
        <f>SOFC!P7</f>
        <v>-</v>
      </c>
      <c r="Z7" s="146" t="str">
        <f>SOFC!Q7</f>
        <v>-</v>
      </c>
      <c r="AA7" s="146">
        <f>SOFC!R7</f>
        <v>0</v>
      </c>
      <c r="AB7" s="146">
        <f>SOFC!S7</f>
        <v>0</v>
      </c>
      <c r="AC7" s="146">
        <f>Sedimentador!S7</f>
        <v>0</v>
      </c>
      <c r="AD7" s="319">
        <f>Sedimentador!T7</f>
        <v>0</v>
      </c>
      <c r="AE7" s="374" t="s">
        <v>37</v>
      </c>
      <c r="AF7" s="375" t="s">
        <v>37</v>
      </c>
    </row>
    <row r="8" spans="2:32" x14ac:dyDescent="0.25">
      <c r="B8" s="539"/>
      <c r="C8" s="523"/>
      <c r="D8" s="524"/>
      <c r="E8" s="110"/>
      <c r="F8" s="581" t="s">
        <v>75</v>
      </c>
      <c r="G8" s="582"/>
      <c r="H8" s="311">
        <f>Biodigestor!V6</f>
        <v>0</v>
      </c>
      <c r="I8" s="311">
        <f>Biodigestor!W6</f>
        <v>0</v>
      </c>
      <c r="J8" s="311">
        <v>0</v>
      </c>
      <c r="K8" s="145">
        <f>SBR!O6</f>
        <v>0</v>
      </c>
      <c r="L8" s="145">
        <f>SBR!P6</f>
        <v>3570.3203368042532</v>
      </c>
      <c r="M8" s="145">
        <f>'Columna de absorción'!Q8</f>
        <v>4561.59253301238</v>
      </c>
      <c r="N8" s="145">
        <f>Sedimentador!Q8</f>
        <v>240.26400000000001</v>
      </c>
      <c r="O8" s="145">
        <f>'Columna de absorción'!R8</f>
        <v>4561.59253301238</v>
      </c>
      <c r="P8" s="145">
        <f>Sedimentador!U9</f>
        <v>0</v>
      </c>
      <c r="Q8" s="145">
        <f>Sedimentador!R8</f>
        <v>235.85997463629172</v>
      </c>
      <c r="R8" s="145">
        <f>'HT-WGS'!N6</f>
        <v>2356.0458382810189</v>
      </c>
      <c r="S8" s="145">
        <f>'HT-WGS'!O6</f>
        <v>1768.8422673860732</v>
      </c>
      <c r="T8" s="145">
        <f>'LT-WGS'!O6</f>
        <v>1243.8945733698658</v>
      </c>
      <c r="U8" s="145">
        <f>Condensador!O6</f>
        <v>1243.8945733698658</v>
      </c>
      <c r="V8" s="145">
        <f>Condensador!P6</f>
        <v>0</v>
      </c>
      <c r="W8" s="311">
        <f>PSA!O6</f>
        <v>0</v>
      </c>
      <c r="X8" s="145">
        <f>PSA!P6</f>
        <v>0</v>
      </c>
      <c r="Y8" s="145"/>
      <c r="Z8" s="146" t="str">
        <f>SOFC!Q6</f>
        <v>-</v>
      </c>
      <c r="AA8" s="146">
        <f>SOFC!R6</f>
        <v>4695.1498603838299</v>
      </c>
      <c r="AB8" s="146">
        <f>SOFC!S6</f>
        <v>4695.1498603838299</v>
      </c>
      <c r="AC8" s="146">
        <f>Sedimentador!S8</f>
        <v>235.85997463629172</v>
      </c>
      <c r="AD8" s="319">
        <f>Sedimentador!T8</f>
        <v>4.4040253637082598</v>
      </c>
      <c r="AE8" s="374" t="s">
        <v>37</v>
      </c>
      <c r="AF8" s="375" t="s">
        <v>37</v>
      </c>
    </row>
    <row r="9" spans="2:32" ht="15.75" thickBot="1" x14ac:dyDescent="0.3">
      <c r="B9" s="540"/>
      <c r="C9" s="525"/>
      <c r="D9" s="526"/>
      <c r="E9" s="110"/>
      <c r="F9" s="581" t="s">
        <v>76</v>
      </c>
      <c r="G9" s="582"/>
      <c r="H9" s="311">
        <v>0</v>
      </c>
      <c r="I9" s="311">
        <f>Biodigestor!W7</f>
        <v>55.717508179981436</v>
      </c>
      <c r="J9" s="311">
        <v>0</v>
      </c>
      <c r="K9" s="311">
        <v>0</v>
      </c>
      <c r="L9" s="311">
        <v>0</v>
      </c>
      <c r="M9" s="145">
        <f>'Columna de absorción'!Q7</f>
        <v>55.717508179981436</v>
      </c>
      <c r="N9" s="145">
        <f>Sedimentador!Q9</f>
        <v>0</v>
      </c>
      <c r="O9" s="145">
        <f>Sedimentador!R9</f>
        <v>0</v>
      </c>
      <c r="P9" s="145">
        <f>Sedimentador!U10</f>
        <v>2.3309625445035073E-4</v>
      </c>
      <c r="Q9" s="145">
        <f>Sedimentador!R9</f>
        <v>0</v>
      </c>
      <c r="R9" s="371" t="s">
        <v>37</v>
      </c>
      <c r="S9" s="371" t="s">
        <v>37</v>
      </c>
      <c r="T9" s="371" t="s">
        <v>37</v>
      </c>
      <c r="U9" s="371" t="s">
        <v>37</v>
      </c>
      <c r="V9" s="371" t="s">
        <v>37</v>
      </c>
      <c r="W9" s="371" t="s">
        <v>37</v>
      </c>
      <c r="X9" s="371" t="s">
        <v>37</v>
      </c>
      <c r="Y9" s="371" t="s">
        <v>37</v>
      </c>
      <c r="Z9" s="371" t="s">
        <v>37</v>
      </c>
      <c r="AA9" s="371" t="s">
        <v>37</v>
      </c>
      <c r="AB9" s="371" t="s">
        <v>37</v>
      </c>
      <c r="AC9" s="371" t="s">
        <v>37</v>
      </c>
      <c r="AD9" s="319">
        <f>Sedimentador!T9</f>
        <v>0</v>
      </c>
      <c r="AE9" s="374" t="s">
        <v>37</v>
      </c>
      <c r="AF9" s="375" t="s">
        <v>37</v>
      </c>
    </row>
    <row r="10" spans="2:32" s="110" customFormat="1" x14ac:dyDescent="0.25">
      <c r="B10" s="429"/>
      <c r="C10" s="429"/>
      <c r="D10" s="429"/>
      <c r="F10" s="577" t="s">
        <v>77</v>
      </c>
      <c r="G10" s="578"/>
      <c r="H10" s="311">
        <v>0</v>
      </c>
      <c r="I10" s="311">
        <v>0</v>
      </c>
      <c r="J10" s="311">
        <v>0</v>
      </c>
      <c r="K10" s="311">
        <v>0</v>
      </c>
      <c r="L10" s="311">
        <v>0</v>
      </c>
      <c r="M10" s="311">
        <v>0</v>
      </c>
      <c r="N10" s="145">
        <f>Sedimentador!Q10</f>
        <v>1.2716692991999999E-2</v>
      </c>
      <c r="O10" s="145"/>
      <c r="P10" s="145">
        <f>Sedimentador!U11</f>
        <v>2.2086385976470709E-3</v>
      </c>
      <c r="Q10" s="145">
        <f>Sedimentador!R10</f>
        <v>1.2483596737549648E-2</v>
      </c>
      <c r="R10" s="371" t="s">
        <v>37</v>
      </c>
      <c r="S10" s="371" t="s">
        <v>37</v>
      </c>
      <c r="T10" s="371" t="s">
        <v>37</v>
      </c>
      <c r="U10" s="371" t="s">
        <v>37</v>
      </c>
      <c r="V10" s="371" t="s">
        <v>37</v>
      </c>
      <c r="W10" s="371" t="s">
        <v>37</v>
      </c>
      <c r="X10" s="371" t="s">
        <v>37</v>
      </c>
      <c r="Y10" s="371" t="s">
        <v>37</v>
      </c>
      <c r="Z10" s="371" t="s">
        <v>37</v>
      </c>
      <c r="AA10" s="371" t="s">
        <v>37</v>
      </c>
      <c r="AB10" s="371" t="s">
        <v>37</v>
      </c>
      <c r="AC10" s="371" t="s">
        <v>37</v>
      </c>
      <c r="AD10" s="319">
        <f>Sedimentador!T10</f>
        <v>2.3309625445035073E-4</v>
      </c>
      <c r="AE10" s="374" t="s">
        <v>37</v>
      </c>
      <c r="AF10" s="375" t="s">
        <v>37</v>
      </c>
    </row>
    <row r="11" spans="2:32" s="110" customFormat="1" x14ac:dyDescent="0.25">
      <c r="B11" s="429"/>
      <c r="C11" s="429"/>
      <c r="D11" s="429"/>
      <c r="F11" s="577" t="s">
        <v>78</v>
      </c>
      <c r="G11" s="578"/>
      <c r="H11" s="311">
        <v>0</v>
      </c>
      <c r="I11" s="311">
        <v>0</v>
      </c>
      <c r="J11" s="311">
        <v>0</v>
      </c>
      <c r="K11" s="311">
        <v>0</v>
      </c>
      <c r="L11" s="311">
        <v>0</v>
      </c>
      <c r="M11" s="311">
        <v>0</v>
      </c>
      <c r="N11" s="145">
        <f>Sedimentador!Q11</f>
        <v>47.174203565855997</v>
      </c>
      <c r="O11" s="145"/>
      <c r="P11" s="145">
        <f>Sedimentador!U12</f>
        <v>0</v>
      </c>
      <c r="Q11" s="145">
        <f>Sedimentador!R11</f>
        <v>47.171994927258346</v>
      </c>
      <c r="R11" s="371" t="s">
        <v>37</v>
      </c>
      <c r="S11" s="371" t="s">
        <v>37</v>
      </c>
      <c r="T11" s="371" t="s">
        <v>37</v>
      </c>
      <c r="U11" s="371" t="s">
        <v>37</v>
      </c>
      <c r="V11" s="371" t="s">
        <v>37</v>
      </c>
      <c r="W11" s="371" t="s">
        <v>37</v>
      </c>
      <c r="X11" s="371" t="s">
        <v>37</v>
      </c>
      <c r="Y11" s="371" t="s">
        <v>37</v>
      </c>
      <c r="Z11" s="371" t="s">
        <v>37</v>
      </c>
      <c r="AA11" s="371" t="s">
        <v>37</v>
      </c>
      <c r="AB11" s="371" t="s">
        <v>37</v>
      </c>
      <c r="AC11" s="371" t="s">
        <v>37</v>
      </c>
      <c r="AD11" s="319">
        <f>Sedimentador!T11</f>
        <v>2.2086385976470709E-3</v>
      </c>
      <c r="AE11" s="374" t="s">
        <v>37</v>
      </c>
      <c r="AF11" s="375" t="s">
        <v>37</v>
      </c>
    </row>
    <row r="12" spans="2:32" s="110" customFormat="1" x14ac:dyDescent="0.25">
      <c r="B12" s="429"/>
      <c r="C12" s="429"/>
      <c r="D12" s="429"/>
      <c r="F12" s="577" t="s">
        <v>79</v>
      </c>
      <c r="G12" s="578"/>
      <c r="H12" s="311">
        <v>0</v>
      </c>
      <c r="I12" s="311">
        <v>0</v>
      </c>
      <c r="J12" s="311">
        <v>0</v>
      </c>
      <c r="K12" s="311">
        <v>0</v>
      </c>
      <c r="L12" s="311">
        <v>0</v>
      </c>
      <c r="M12" s="311">
        <v>0</v>
      </c>
      <c r="N12" s="145">
        <f>Sedimentador!Q12</f>
        <v>0</v>
      </c>
      <c r="O12" s="145"/>
      <c r="P12" s="145">
        <f>Sedimentador!U13</f>
        <v>8.9614935771261631E-2</v>
      </c>
      <c r="Q12" s="145">
        <f>Sedimentador!R12</f>
        <v>0</v>
      </c>
      <c r="R12" s="371" t="s">
        <v>37</v>
      </c>
      <c r="S12" s="371" t="s">
        <v>37</v>
      </c>
      <c r="T12" s="371" t="s">
        <v>37</v>
      </c>
      <c r="U12" s="371" t="s">
        <v>37</v>
      </c>
      <c r="V12" s="371" t="s">
        <v>37</v>
      </c>
      <c r="W12" s="371" t="s">
        <v>37</v>
      </c>
      <c r="X12" s="371" t="s">
        <v>37</v>
      </c>
      <c r="Y12" s="371" t="s">
        <v>37</v>
      </c>
      <c r="Z12" s="371" t="s">
        <v>37</v>
      </c>
      <c r="AA12" s="371" t="s">
        <v>37</v>
      </c>
      <c r="AB12" s="371" t="s">
        <v>37</v>
      </c>
      <c r="AC12" s="371" t="s">
        <v>37</v>
      </c>
      <c r="AD12" s="319">
        <f>Sedimentador!T12</f>
        <v>0</v>
      </c>
      <c r="AE12" s="374" t="s">
        <v>37</v>
      </c>
      <c r="AF12" s="375" t="s">
        <v>37</v>
      </c>
    </row>
    <row r="13" spans="2:32" s="110" customFormat="1" x14ac:dyDescent="0.25">
      <c r="B13" s="429"/>
      <c r="C13" s="429"/>
      <c r="D13" s="429"/>
      <c r="F13" s="577" t="s">
        <v>80</v>
      </c>
      <c r="G13" s="578"/>
      <c r="H13" s="311">
        <v>0</v>
      </c>
      <c r="I13" s="311">
        <v>0</v>
      </c>
      <c r="J13" s="311">
        <v>0</v>
      </c>
      <c r="K13" s="311">
        <v>0</v>
      </c>
      <c r="L13" s="311">
        <v>0</v>
      </c>
      <c r="M13" s="311">
        <v>0</v>
      </c>
      <c r="N13" s="145">
        <f>Sedimentador!Q13</f>
        <v>4.8889915815600009</v>
      </c>
      <c r="O13" s="145"/>
      <c r="P13" s="145">
        <f>Sedimentador!U14</f>
        <v>9.2847072005813922E-2</v>
      </c>
      <c r="Q13" s="145">
        <f>Sedimentador!R13</f>
        <v>4.7993766457887395</v>
      </c>
      <c r="R13" s="371" t="s">
        <v>37</v>
      </c>
      <c r="S13" s="371" t="s">
        <v>37</v>
      </c>
      <c r="T13" s="371" t="s">
        <v>37</v>
      </c>
      <c r="U13" s="371" t="s">
        <v>37</v>
      </c>
      <c r="V13" s="371" t="s">
        <v>37</v>
      </c>
      <c r="W13" s="371" t="s">
        <v>37</v>
      </c>
      <c r="X13" s="371" t="s">
        <v>37</v>
      </c>
      <c r="Y13" s="371" t="s">
        <v>37</v>
      </c>
      <c r="Z13" s="371" t="s">
        <v>37</v>
      </c>
      <c r="AA13" s="371" t="s">
        <v>37</v>
      </c>
      <c r="AB13" s="371" t="s">
        <v>37</v>
      </c>
      <c r="AC13" s="371" t="s">
        <v>37</v>
      </c>
      <c r="AD13" s="319">
        <f>Sedimentador!T13</f>
        <v>8.9614935771261631E-2</v>
      </c>
      <c r="AE13" s="374" t="s">
        <v>37</v>
      </c>
      <c r="AF13" s="375" t="s">
        <v>37</v>
      </c>
    </row>
    <row r="14" spans="2:32" ht="15.75" thickBot="1" x14ac:dyDescent="0.3">
      <c r="B14" s="110"/>
      <c r="C14" s="110"/>
      <c r="D14" s="110"/>
      <c r="E14" s="110"/>
      <c r="F14" s="581" t="s">
        <v>81</v>
      </c>
      <c r="G14" s="582"/>
      <c r="H14" s="311">
        <v>0</v>
      </c>
      <c r="I14" s="311">
        <v>0</v>
      </c>
      <c r="J14" s="311">
        <v>0</v>
      </c>
      <c r="K14" s="311">
        <v>0</v>
      </c>
      <c r="L14" s="311">
        <v>0</v>
      </c>
      <c r="M14" s="311">
        <v>0</v>
      </c>
      <c r="N14" s="145">
        <f>Sedimentador!Q14</f>
        <v>5.0653225324800006</v>
      </c>
      <c r="O14" s="145"/>
      <c r="P14" s="145">
        <f>Sedimentador!U15</f>
        <v>0</v>
      </c>
      <c r="Q14" s="145">
        <f>Sedimentador!R14</f>
        <v>4.972475460474187</v>
      </c>
      <c r="R14" s="371" t="s">
        <v>37</v>
      </c>
      <c r="S14" s="371" t="s">
        <v>37</v>
      </c>
      <c r="T14" s="371" t="s">
        <v>37</v>
      </c>
      <c r="U14" s="371" t="s">
        <v>37</v>
      </c>
      <c r="V14" s="371" t="s">
        <v>37</v>
      </c>
      <c r="W14" s="371" t="s">
        <v>37</v>
      </c>
      <c r="X14" s="371" t="s">
        <v>37</v>
      </c>
      <c r="Y14" s="371" t="s">
        <v>37</v>
      </c>
      <c r="Z14" s="371" t="s">
        <v>37</v>
      </c>
      <c r="AA14" s="371" t="s">
        <v>37</v>
      </c>
      <c r="AB14" s="371" t="s">
        <v>37</v>
      </c>
      <c r="AC14" s="371" t="s">
        <v>37</v>
      </c>
      <c r="AD14" s="319">
        <f>Sedimentador!T14</f>
        <v>9.2847072005813922E-2</v>
      </c>
      <c r="AE14" s="374" t="s">
        <v>37</v>
      </c>
      <c r="AF14" s="375" t="s">
        <v>37</v>
      </c>
    </row>
    <row r="15" spans="2:32" x14ac:dyDescent="0.25">
      <c r="B15" s="606" t="s">
        <v>82</v>
      </c>
      <c r="C15" s="607"/>
      <c r="D15" s="608"/>
      <c r="E15" s="110"/>
      <c r="F15" s="581" t="s">
        <v>83</v>
      </c>
      <c r="G15" s="582"/>
      <c r="H15" s="311">
        <v>0</v>
      </c>
      <c r="I15" s="311">
        <v>0</v>
      </c>
      <c r="J15" s="311">
        <v>0</v>
      </c>
      <c r="K15" s="311">
        <v>0</v>
      </c>
      <c r="L15" s="311">
        <v>0</v>
      </c>
      <c r="M15" s="311">
        <v>0</v>
      </c>
      <c r="N15" s="145">
        <f>Sedimentador!Q15</f>
        <v>0</v>
      </c>
      <c r="O15" s="145"/>
      <c r="P15" s="145">
        <f>Sedimentador!U16</f>
        <v>0</v>
      </c>
      <c r="Q15" s="145">
        <f>Sedimentador!R15</f>
        <v>0</v>
      </c>
      <c r="R15" s="371" t="s">
        <v>37</v>
      </c>
      <c r="S15" s="371" t="s">
        <v>37</v>
      </c>
      <c r="T15" s="371" t="s">
        <v>37</v>
      </c>
      <c r="U15" s="371" t="s">
        <v>37</v>
      </c>
      <c r="V15" s="371" t="s">
        <v>37</v>
      </c>
      <c r="W15" s="371" t="s">
        <v>37</v>
      </c>
      <c r="X15" s="371" t="s">
        <v>37</v>
      </c>
      <c r="Y15" s="371" t="s">
        <v>37</v>
      </c>
      <c r="Z15" s="146">
        <f>SOFC!Q9</f>
        <v>4590.8131968197449</v>
      </c>
      <c r="AA15" s="146">
        <f>SOFC!R9</f>
        <v>417.34665425634046</v>
      </c>
      <c r="AB15" s="146">
        <f>SOFC!S9</f>
        <v>417.34665425634046</v>
      </c>
      <c r="AC15" s="146">
        <f>Sedimentador!S15</f>
        <v>0</v>
      </c>
      <c r="AD15" s="319">
        <f>Sedimentador!T15</f>
        <v>0</v>
      </c>
      <c r="AE15" s="98">
        <f>Biorreactor!S12</f>
        <v>5.5071219512195126</v>
      </c>
      <c r="AF15" s="321">
        <f>Biorreactor!T12</f>
        <v>3.3389796152195124</v>
      </c>
    </row>
    <row r="16" spans="2:32" x14ac:dyDescent="0.25">
      <c r="B16" s="603" t="s">
        <v>84</v>
      </c>
      <c r="C16" s="604"/>
      <c r="D16" s="605"/>
      <c r="E16" s="110"/>
      <c r="F16" s="581" t="s">
        <v>85</v>
      </c>
      <c r="G16" s="582"/>
      <c r="H16" s="311">
        <v>0</v>
      </c>
      <c r="I16" s="311">
        <v>0</v>
      </c>
      <c r="J16" s="311">
        <v>0</v>
      </c>
      <c r="K16" s="311">
        <v>0</v>
      </c>
      <c r="L16" s="311">
        <v>0</v>
      </c>
      <c r="M16" s="311">
        <v>0</v>
      </c>
      <c r="N16" s="145">
        <f>Sedimentador!Q16</f>
        <v>0</v>
      </c>
      <c r="O16" s="145"/>
      <c r="P16" s="145">
        <f>Sedimentador!U17</f>
        <v>1.5319481022578958</v>
      </c>
      <c r="Q16" s="145">
        <f>Sedimentador!R16</f>
        <v>0</v>
      </c>
      <c r="R16" s="371" t="s">
        <v>37</v>
      </c>
      <c r="S16" s="371" t="s">
        <v>37</v>
      </c>
      <c r="T16" s="371" t="s">
        <v>37</v>
      </c>
      <c r="U16" s="371" t="s">
        <v>37</v>
      </c>
      <c r="V16" s="371" t="s">
        <v>37</v>
      </c>
      <c r="W16" s="371" t="s">
        <v>37</v>
      </c>
      <c r="X16" s="371" t="s">
        <v>37</v>
      </c>
      <c r="Y16" s="371" t="s">
        <v>37</v>
      </c>
      <c r="Z16" s="146">
        <f>SOFC!Q10</f>
        <v>14982.63667345839</v>
      </c>
      <c r="AA16" s="146">
        <f>SOFC!R10</f>
        <v>14982.63667345839</v>
      </c>
      <c r="AB16" s="146">
        <f>SOFC!S10</f>
        <v>14982.63667345839</v>
      </c>
      <c r="AC16" s="146">
        <f>Sedimentador!S16</f>
        <v>0</v>
      </c>
      <c r="AD16" s="319">
        <f>Sedimentador!T16</f>
        <v>0</v>
      </c>
      <c r="AE16" s="98">
        <f>Biorreactor!S13</f>
        <v>18.127609756097563</v>
      </c>
      <c r="AF16" s="321">
        <f>Biorreactor!T13</f>
        <v>18.127609756097563</v>
      </c>
    </row>
    <row r="17" spans="2:32" x14ac:dyDescent="0.25">
      <c r="B17" s="247" t="s">
        <v>56</v>
      </c>
      <c r="C17" s="118" t="s">
        <v>86</v>
      </c>
      <c r="D17" s="160">
        <f>K21+L21+Z21</f>
        <v>26987.061696209596</v>
      </c>
      <c r="E17" s="110"/>
      <c r="F17" s="581" t="s">
        <v>87</v>
      </c>
      <c r="G17" s="582"/>
      <c r="H17" s="311">
        <v>0</v>
      </c>
      <c r="I17" s="311">
        <f>Biodigestor!W8</f>
        <v>83.576262269972162</v>
      </c>
      <c r="J17" s="311">
        <v>0</v>
      </c>
      <c r="K17" s="311">
        <v>0</v>
      </c>
      <c r="L17" s="311">
        <v>0</v>
      </c>
      <c r="M17" s="145">
        <f>'Columna de absorción'!Q6</f>
        <v>83.576262269972162</v>
      </c>
      <c r="N17" s="145">
        <f>Sedimentador!Q17</f>
        <v>83.576262269972162</v>
      </c>
      <c r="O17" s="145"/>
      <c r="P17" s="145">
        <f>Biorreactor!R11</f>
        <v>1.5319481022578958</v>
      </c>
      <c r="Q17" s="145">
        <f>Sedimentador!R17</f>
        <v>82.044314167714276</v>
      </c>
      <c r="R17" s="371" t="s">
        <v>37</v>
      </c>
      <c r="S17" s="371" t="s">
        <v>37</v>
      </c>
      <c r="T17" s="371" t="s">
        <v>37</v>
      </c>
      <c r="U17" s="371" t="s">
        <v>37</v>
      </c>
      <c r="V17" s="371" t="s">
        <v>37</v>
      </c>
      <c r="W17" s="371" t="s">
        <v>37</v>
      </c>
      <c r="X17" s="371" t="s">
        <v>37</v>
      </c>
      <c r="Y17" s="371" t="s">
        <v>37</v>
      </c>
      <c r="Z17" s="371" t="s">
        <v>37</v>
      </c>
      <c r="AA17" s="371" t="s">
        <v>37</v>
      </c>
      <c r="AB17" s="371" t="s">
        <v>37</v>
      </c>
      <c r="AC17" s="371" t="s">
        <v>37</v>
      </c>
      <c r="AD17" s="319">
        <f>Sedimentador!T17</f>
        <v>1.5319481022578958</v>
      </c>
      <c r="AE17" s="372" t="s">
        <v>37</v>
      </c>
      <c r="AF17" s="373" t="s">
        <v>37</v>
      </c>
    </row>
    <row r="18" spans="2:32" x14ac:dyDescent="0.25">
      <c r="B18" s="247" t="s">
        <v>57</v>
      </c>
      <c r="C18" s="118" t="s">
        <v>88</v>
      </c>
      <c r="D18" s="160">
        <f>U21+AB21+X21</f>
        <v>26987.061696209599</v>
      </c>
      <c r="E18" s="110"/>
      <c r="F18" s="581" t="s">
        <v>89</v>
      </c>
      <c r="G18" s="582"/>
      <c r="H18" s="311">
        <f>Biodigestor!V10</f>
        <v>26624.747152792414</v>
      </c>
      <c r="I18" s="311">
        <v>0</v>
      </c>
      <c r="J18" s="311">
        <v>0</v>
      </c>
      <c r="K18" s="311">
        <v>0</v>
      </c>
      <c r="L18" s="311">
        <v>0</v>
      </c>
      <c r="M18" s="311">
        <v>0</v>
      </c>
      <c r="N18" s="145">
        <f>Sedimentador!Q18</f>
        <v>0.30032999999999999</v>
      </c>
      <c r="O18" s="145"/>
      <c r="P18" s="145">
        <f>Sedimentador!U18</f>
        <v>5.5050317046353246E-3</v>
      </c>
      <c r="Q18" s="145">
        <f>Sedimentador!R18</f>
        <v>0.29482496829536464</v>
      </c>
      <c r="R18" s="371" t="s">
        <v>37</v>
      </c>
      <c r="S18" s="371" t="s">
        <v>37</v>
      </c>
      <c r="T18" s="371" t="s">
        <v>37</v>
      </c>
      <c r="U18" s="371" t="s">
        <v>37</v>
      </c>
      <c r="V18" s="371" t="s">
        <v>37</v>
      </c>
      <c r="W18" s="371" t="s">
        <v>37</v>
      </c>
      <c r="X18" s="371" t="s">
        <v>37</v>
      </c>
      <c r="Y18" s="371" t="s">
        <v>37</v>
      </c>
      <c r="Z18" s="371" t="s">
        <v>37</v>
      </c>
      <c r="AA18" s="371" t="s">
        <v>37</v>
      </c>
      <c r="AB18" s="371" t="s">
        <v>37</v>
      </c>
      <c r="AC18" s="146">
        <f>Sedimentador!S18</f>
        <v>0</v>
      </c>
      <c r="AD18" s="319">
        <f>Sedimentador!T18</f>
        <v>5.5050317046353246E-3</v>
      </c>
      <c r="AE18" s="372" t="s">
        <v>37</v>
      </c>
      <c r="AF18" s="373" t="s">
        <v>37</v>
      </c>
    </row>
    <row r="19" spans="2:32" ht="15.75" thickBot="1" x14ac:dyDescent="0.3">
      <c r="B19" s="601" t="s">
        <v>90</v>
      </c>
      <c r="C19" s="602"/>
      <c r="D19" s="318">
        <f>(D17-D18)/D17</f>
        <v>-1.348045536799835E-16</v>
      </c>
      <c r="E19" s="110"/>
      <c r="F19" s="579" t="s">
        <v>91</v>
      </c>
      <c r="G19" s="580"/>
      <c r="H19" s="311">
        <v>0</v>
      </c>
      <c r="I19" s="311">
        <v>0</v>
      </c>
      <c r="J19" s="311">
        <v>0</v>
      </c>
      <c r="K19" s="311">
        <v>0</v>
      </c>
      <c r="L19" s="311">
        <v>0</v>
      </c>
      <c r="M19" s="311">
        <v>0</v>
      </c>
      <c r="N19" s="145">
        <f>Sedimentador!Q19</f>
        <v>0</v>
      </c>
      <c r="O19" s="145"/>
      <c r="P19" s="145">
        <f>Sedimentador!U19</f>
        <v>0</v>
      </c>
      <c r="Q19" s="145">
        <f>Sedimentador!R19</f>
        <v>0</v>
      </c>
      <c r="R19" s="371" t="s">
        <v>37</v>
      </c>
      <c r="S19" s="371" t="s">
        <v>37</v>
      </c>
      <c r="T19" s="371" t="s">
        <v>37</v>
      </c>
      <c r="U19" s="371" t="s">
        <v>37</v>
      </c>
      <c r="V19" s="371" t="s">
        <v>37</v>
      </c>
      <c r="W19" s="371" t="s">
        <v>37</v>
      </c>
      <c r="X19" s="371" t="s">
        <v>37</v>
      </c>
      <c r="Y19" s="371" t="s">
        <v>37</v>
      </c>
      <c r="Z19" s="371" t="s">
        <v>37</v>
      </c>
      <c r="AA19" s="371" t="s">
        <v>37</v>
      </c>
      <c r="AB19" s="371" t="s">
        <v>37</v>
      </c>
      <c r="AC19" s="146">
        <f>Sedimentador!S19</f>
        <v>0</v>
      </c>
      <c r="AD19" s="319">
        <f>Sedimentador!T19</f>
        <v>0</v>
      </c>
      <c r="AE19" s="372" t="s">
        <v>37</v>
      </c>
      <c r="AF19" s="373" t="s">
        <v>37</v>
      </c>
    </row>
    <row r="20" spans="2:32" ht="15.75" thickBot="1" x14ac:dyDescent="0.3">
      <c r="B20" s="110"/>
      <c r="C20" s="110"/>
      <c r="D20" s="110"/>
      <c r="E20" s="110"/>
      <c r="F20" s="585" t="s">
        <v>92</v>
      </c>
      <c r="G20" s="586"/>
      <c r="H20" s="53">
        <v>0</v>
      </c>
      <c r="I20" s="53">
        <v>0</v>
      </c>
      <c r="J20" s="53">
        <f>Biodigestor!X11</f>
        <v>22723.269847968135</v>
      </c>
      <c r="K20" s="311">
        <v>0</v>
      </c>
      <c r="L20" s="311">
        <v>0</v>
      </c>
      <c r="M20" s="311">
        <v>0</v>
      </c>
      <c r="N20" s="145">
        <f>Sedimentador!Q20</f>
        <v>0</v>
      </c>
      <c r="O20" s="97"/>
      <c r="P20" s="145">
        <f>Sedimentador!U20</f>
        <v>0</v>
      </c>
      <c r="Q20" s="145">
        <f>Sedimentador!R20</f>
        <v>0</v>
      </c>
      <c r="R20" s="371" t="s">
        <v>37</v>
      </c>
      <c r="S20" s="371" t="s">
        <v>37</v>
      </c>
      <c r="T20" s="371" t="s">
        <v>37</v>
      </c>
      <c r="U20" s="371" t="s">
        <v>37</v>
      </c>
      <c r="V20" s="371" t="s">
        <v>37</v>
      </c>
      <c r="W20" s="371" t="s">
        <v>37</v>
      </c>
      <c r="X20" s="371" t="s">
        <v>37</v>
      </c>
      <c r="Y20" s="371" t="s">
        <v>37</v>
      </c>
      <c r="Z20" s="371" t="s">
        <v>37</v>
      </c>
      <c r="AA20" s="371" t="s">
        <v>37</v>
      </c>
      <c r="AB20" s="371" t="s">
        <v>37</v>
      </c>
      <c r="AC20" s="146">
        <f>Sedimentador!S20</f>
        <v>0</v>
      </c>
      <c r="AD20" s="319">
        <f>Sedimentador!T20</f>
        <v>0</v>
      </c>
      <c r="AE20" s="372" t="s">
        <v>37</v>
      </c>
      <c r="AF20" s="373" t="s">
        <v>37</v>
      </c>
    </row>
    <row r="21" spans="2:32" ht="15.75" thickBot="1" x14ac:dyDescent="0.3">
      <c r="B21" s="609" t="s">
        <v>93</v>
      </c>
      <c r="C21" s="610"/>
      <c r="D21" s="611"/>
      <c r="E21" s="110"/>
      <c r="F21" s="583" t="s">
        <v>94</v>
      </c>
      <c r="G21" s="584"/>
      <c r="H21" s="312">
        <f t="shared" ref="H21:Y21" si="1">SUM(H4:H20)</f>
        <v>26624.747152792414</v>
      </c>
      <c r="I21" s="312">
        <f t="shared" si="1"/>
        <v>3982.585259577163</v>
      </c>
      <c r="J21" s="312">
        <f t="shared" si="1"/>
        <v>22723.269847968135</v>
      </c>
      <c r="K21" s="312">
        <f t="shared" si="1"/>
        <v>3843.2914891272094</v>
      </c>
      <c r="L21" s="312">
        <f t="shared" si="1"/>
        <v>3570.3203368042532</v>
      </c>
      <c r="M21" s="312">
        <f t="shared" si="1"/>
        <v>4700.8863034623337</v>
      </c>
      <c r="N21" s="312">
        <f t="shared" si="1"/>
        <v>381.28182664286015</v>
      </c>
      <c r="O21" s="312">
        <f t="shared" si="1"/>
        <v>4561.59253301238</v>
      </c>
      <c r="P21" s="312">
        <f>Sedimentador!U21</f>
        <v>241.98635687659169</v>
      </c>
      <c r="Q21" s="312">
        <f>Sedimentador!R21</f>
        <v>375.15544440256019</v>
      </c>
      <c r="R21" s="312">
        <f t="shared" si="1"/>
        <v>7413.6118259314626</v>
      </c>
      <c r="S21" s="312">
        <f t="shared" si="1"/>
        <v>7413.6118259314617</v>
      </c>
      <c r="T21" s="312">
        <f t="shared" si="1"/>
        <v>7413.6118259314617</v>
      </c>
      <c r="U21" s="312">
        <f t="shared" si="1"/>
        <v>1243.8945733698658</v>
      </c>
      <c r="V21" s="312">
        <f t="shared" si="1"/>
        <v>6169.7172525615961</v>
      </c>
      <c r="W21" s="312">
        <f t="shared" si="1"/>
        <v>521.68331782042549</v>
      </c>
      <c r="X21" s="312">
        <f t="shared" si="1"/>
        <v>5648.0339347411709</v>
      </c>
      <c r="Y21" s="312">
        <f t="shared" si="1"/>
        <v>260.84165891021274</v>
      </c>
      <c r="Z21" s="312">
        <f t="shared" ref="Z21:AD21" si="2">SUM(Z4:Z20)</f>
        <v>19573.449870278135</v>
      </c>
      <c r="AA21" s="312">
        <f t="shared" si="2"/>
        <v>20355.974847008772</v>
      </c>
      <c r="AB21" s="312">
        <f t="shared" si="2"/>
        <v>20095.13318809856</v>
      </c>
      <c r="AC21" s="312">
        <f t="shared" si="2"/>
        <v>235.85997463629172</v>
      </c>
      <c r="AD21" s="320">
        <f t="shared" si="2"/>
        <v>6.1263822402999635</v>
      </c>
      <c r="AE21" s="312">
        <f>SUM(AE4:AE20)</f>
        <v>23.634731707317076</v>
      </c>
      <c r="AF21" s="313">
        <f>SUM(AF4:AF20)</f>
        <v>21.466589371317074</v>
      </c>
    </row>
    <row r="22" spans="2:32" ht="15.75" thickBot="1" x14ac:dyDescent="0.3">
      <c r="B22" s="603" t="s">
        <v>95</v>
      </c>
      <c r="C22" s="604"/>
      <c r="D22" s="605"/>
      <c r="E22" s="110"/>
      <c r="F22" s="110"/>
      <c r="G22" s="96"/>
      <c r="H22" s="96"/>
      <c r="I22" s="110"/>
      <c r="J22" s="110"/>
      <c r="K22" s="110"/>
      <c r="L22" s="110"/>
      <c r="M22" s="110"/>
      <c r="N22" s="110"/>
      <c r="O22" s="110"/>
      <c r="P22" s="110"/>
      <c r="Q22" s="110"/>
      <c r="R22" s="110"/>
      <c r="S22" s="110"/>
      <c r="T22" s="110"/>
      <c r="U22" s="110"/>
      <c r="V22" s="110"/>
      <c r="W22" s="110"/>
      <c r="X22" s="110"/>
      <c r="Y22" s="110"/>
      <c r="Z22" s="110"/>
      <c r="AA22" s="110"/>
      <c r="AB22" s="110"/>
      <c r="AC22" s="110"/>
      <c r="AD22" s="110"/>
      <c r="AE22" s="110"/>
      <c r="AF22" s="110"/>
    </row>
    <row r="23" spans="2:32" x14ac:dyDescent="0.25">
      <c r="B23" s="247" t="s">
        <v>56</v>
      </c>
      <c r="C23" s="118" t="s">
        <v>96</v>
      </c>
      <c r="D23" s="160">
        <f>I21+AC21+AE21</f>
        <v>4242.0799659207714</v>
      </c>
      <c r="E23" s="110"/>
      <c r="F23" s="587" t="s">
        <v>97</v>
      </c>
      <c r="G23" s="588"/>
      <c r="H23" s="307">
        <f>IFERROR(IF(VLOOKUP(H3,Proceso!$W$4:$W$9,1,FALSE)=H3,H21,0),0)</f>
        <v>26624.747152792414</v>
      </c>
      <c r="I23" s="307">
        <f>IFERROR(IF(VLOOKUP(I3,Proceso!$W$4:$W$9,1,FALSE)=I3,I21,0),0)</f>
        <v>0</v>
      </c>
      <c r="J23" s="307">
        <f>IFERROR(IF(VLOOKUP(J3,Proceso!$W$4:$W$9,1,FALSE)=J3,J21,0),0)</f>
        <v>0</v>
      </c>
      <c r="K23" s="307">
        <f>IFERROR(IF(VLOOKUP(K3,Proceso!$W$4:$W$9,1,FALSE)=K3,K21,0),0)</f>
        <v>0</v>
      </c>
      <c r="L23" s="307">
        <f>IFERROR(IF(VLOOKUP(L3,Proceso!$W$4:$W$9,1,FALSE)=L3,L21,0),0)</f>
        <v>3570.3203368042532</v>
      </c>
      <c r="M23" s="307">
        <f>IFERROR(IF(VLOOKUP(M3,Proceso!$W$4:$W$9,1,FALSE)=M3,M21,0),0)</f>
        <v>0</v>
      </c>
      <c r="N23" s="307">
        <f>IFERROR(IF(VLOOKUP(N3,Proceso!$W$4:$W$9,1,FALSE)=N3,N21,0),0)</f>
        <v>0</v>
      </c>
      <c r="O23" s="307">
        <f>IFERROR(IF(VLOOKUP(O3,Proceso!$W$4:$W$9,1,FALSE)=O3,O21,0),0)</f>
        <v>0</v>
      </c>
      <c r="P23" s="307">
        <f>IFERROR(IF(VLOOKUP(P3,Proceso!$W$4:$W$9,1,FALSE)=P3,P21,0),0)</f>
        <v>0</v>
      </c>
      <c r="Q23" s="307">
        <f>IFERROR(IF(VLOOKUP(Q3,Proceso!$W$4:$W$9,1,FALSE)=Q3,Q21,0),0)</f>
        <v>0</v>
      </c>
      <c r="R23" s="307">
        <f>IFERROR(IF(VLOOKUP(R3,Proceso!$W$4:$W$9,1,FALSE)=R3,R21,0),0)</f>
        <v>0</v>
      </c>
      <c r="S23" s="307">
        <f>IFERROR(IF(VLOOKUP(S3,Proceso!$W$4:$W$9,1,FALSE)=S3,S21,0),0)</f>
        <v>0</v>
      </c>
      <c r="T23" s="307">
        <f>IFERROR(IF(VLOOKUP(T3,Proceso!$W$4:$W$9,1,FALSE)=T3,T21,0),0)</f>
        <v>0</v>
      </c>
      <c r="U23" s="307">
        <f>IFERROR(IF(VLOOKUP(U3,Proceso!$W$4:$W$9,1,FALSE)=U3,U21,0),0)</f>
        <v>0</v>
      </c>
      <c r="V23" s="307">
        <f>IFERROR(IF(VLOOKUP(V3,Proceso!$W$4:$W$9,1,FALSE)=V3,V21,0),0)</f>
        <v>0</v>
      </c>
      <c r="W23" s="307">
        <f>IFERROR(IF(VLOOKUP(W3,Proceso!$W$4:$W$9,1,FALSE)=W3,W21,0),0)</f>
        <v>0</v>
      </c>
      <c r="X23" s="307">
        <f>IFERROR(IF(VLOOKUP(X3,Proceso!$W$4:$W$9,1,FALSE)=X3,X21,0),0)</f>
        <v>0</v>
      </c>
      <c r="Y23" s="307">
        <f>IFERROR(IF(VLOOKUP(Y3,Proceso!$W$4:$W$9,1,FALSE)=Y3,Y21,0),0)</f>
        <v>0</v>
      </c>
      <c r="Z23" s="307">
        <f>IFERROR(IF(VLOOKUP(Z3,Proceso!$W$4:$W$9,1,FALSE)=Z3,Z21,0),0)</f>
        <v>19573.449870278135</v>
      </c>
      <c r="AA23" s="307">
        <f>IFERROR(IF(VLOOKUP(AA3,Proceso!$W$4:$W$9,1,FALSE)=AA3,AA21,0),0)</f>
        <v>0</v>
      </c>
      <c r="AB23" s="307">
        <f>IFERROR(IF(VLOOKUP(AB3,Proceso!$W$4:$W$9,1,FALSE)=AB3,AB21,0),0)</f>
        <v>0</v>
      </c>
      <c r="AC23" s="307">
        <f>IFERROR(IF(VLOOKUP(AC3,Proceso!$W$4:$W$9,1,FALSE)=AC3,AC21,0),0)</f>
        <v>235.85997463629172</v>
      </c>
      <c r="AD23" s="307">
        <f>IFERROR(IF(VLOOKUP(AD3,Proceso!$W$4:$W$9,1,FALSE)=AD3,AD21,0),0)</f>
        <v>0</v>
      </c>
      <c r="AE23" s="307">
        <f>IFERROR(IF(VLOOKUP(AE3,Proceso!$W$4:$W$9,1,FALSE)=AE3,AE21,0),0)</f>
        <v>23.634731707317076</v>
      </c>
      <c r="AF23" s="308">
        <f>IFERROR(IF(VLOOKUP(AF3,Proceso!$W$4:$W$9,1,FALSE)=AF3,AF21,0),0)</f>
        <v>0</v>
      </c>
    </row>
    <row r="24" spans="2:32" ht="15.75" thickBot="1" x14ac:dyDescent="0.3">
      <c r="B24" s="247" t="s">
        <v>57</v>
      </c>
      <c r="C24" s="118" t="s">
        <v>98</v>
      </c>
      <c r="D24" s="160">
        <f>K21+Q21+AF21</f>
        <v>4239.9135229010872</v>
      </c>
      <c r="E24" s="110"/>
      <c r="F24" s="589" t="s">
        <v>99</v>
      </c>
      <c r="G24" s="590"/>
      <c r="H24" s="309">
        <f>IFERROR(IF(VLOOKUP(H3,Proceso!$X$4:$X$9,1,FALSE)=H3,H21,0),0)</f>
        <v>0</v>
      </c>
      <c r="I24" s="309">
        <f>IFERROR(IF(VLOOKUP(I3,Proceso!$X$4:$X$9,1,FALSE)=I3,I21,0),0)</f>
        <v>0</v>
      </c>
      <c r="J24" s="309">
        <f>IFERROR(IF(VLOOKUP(J3,Proceso!$X$4:$X$9,1,FALSE)=J3,J21,0),0)</f>
        <v>22723.269847968135</v>
      </c>
      <c r="K24" s="309">
        <f>IFERROR(IF(VLOOKUP(K3,Proceso!$X$4:$X$9,1,FALSE)=K3,K21,0),0)</f>
        <v>0</v>
      </c>
      <c r="L24" s="309">
        <f>IFERROR(IF(VLOOKUP(L3,Proceso!$X$4:$X$9,1,FALSE)=L3,L21,0),0)</f>
        <v>0</v>
      </c>
      <c r="M24" s="309">
        <f>IFERROR(IF(VLOOKUP(M3,Proceso!$X$4:$X$9,1,FALSE)=M3,M21,0),0)</f>
        <v>0</v>
      </c>
      <c r="N24" s="309">
        <f>IFERROR(IF(VLOOKUP(N3,Proceso!$X$4:$X$9,1,FALSE)=N3,N21,0),0)</f>
        <v>0</v>
      </c>
      <c r="O24" s="309">
        <f>IFERROR(IF(VLOOKUP(O3,Proceso!$X$4:$X$9,1,FALSE)=O3,O21,0),0)</f>
        <v>0</v>
      </c>
      <c r="P24" s="309">
        <f>IFERROR(IF(VLOOKUP(P3,Proceso!$X$4:$X$9,1,FALSE)=P3,P21,0),0)</f>
        <v>0</v>
      </c>
      <c r="Q24" s="309">
        <f>IFERROR(IF(VLOOKUP(Q3,Proceso!$X$4:$X$9,1,FALSE)=Q3,Q21,0),0)</f>
        <v>375.15544440256019</v>
      </c>
      <c r="R24" s="309">
        <f>IFERROR(IF(VLOOKUP(R3,Proceso!$X$4:$X$9,1,FALSE)=R3,R21,0),0)</f>
        <v>0</v>
      </c>
      <c r="S24" s="309">
        <f>IFERROR(IF(VLOOKUP(S3,Proceso!$X$4:$X$9,1,FALSE)=S3,S21,0),0)</f>
        <v>0</v>
      </c>
      <c r="T24" s="309">
        <f>IFERROR(IF(VLOOKUP(T3,Proceso!$X$4:$X$9,1,FALSE)=T3,T21,0),0)</f>
        <v>0</v>
      </c>
      <c r="U24" s="309">
        <f>IFERROR(IF(VLOOKUP(U3,Proceso!$X$4:$X$9,1,FALSE)=U3,U21,0),0)</f>
        <v>1243.8945733698658</v>
      </c>
      <c r="V24" s="309">
        <f>IFERROR(IF(VLOOKUP(V3,Proceso!$X$4:$X$9,1,FALSE)=V3,V21,0),0)</f>
        <v>0</v>
      </c>
      <c r="W24" s="309">
        <f>IFERROR(IF(VLOOKUP(W3,Proceso!$X$4:$X$9,1,FALSE)=W3,W21,0),0)</f>
        <v>0</v>
      </c>
      <c r="X24" s="309">
        <f>IFERROR(IF(VLOOKUP(X3,Proceso!$X$4:$X$9,1,FALSE)=X3,X21,0),0)</f>
        <v>5648.0339347411709</v>
      </c>
      <c r="Y24" s="309">
        <f>IFERROR(IF(VLOOKUP(Y3,Proceso!$X$4:$X$9,1,FALSE)=Y3,Y21,0),0)</f>
        <v>0</v>
      </c>
      <c r="Z24" s="309">
        <f>IFERROR(IF(VLOOKUP(Z3,Proceso!$X$4:$X$9,1,FALSE)=Z3,Z21,0),0)</f>
        <v>0</v>
      </c>
      <c r="AA24" s="309">
        <f>IFERROR(IF(VLOOKUP(AA3,Proceso!$X$4:$X$9,1,FALSE)=AA3,AA21,0),0)</f>
        <v>0</v>
      </c>
      <c r="AB24" s="309">
        <f>IFERROR(IF(VLOOKUP(AB3,Proceso!$X$4:$X$9,1,FALSE)=AB3,AB21,0),0)</f>
        <v>20095.13318809856</v>
      </c>
      <c r="AC24" s="309">
        <f>IFERROR(IF(VLOOKUP(AC3,Proceso!$X$4:$X$9,1,FALSE)=AC3,AC21,0),0)</f>
        <v>0</v>
      </c>
      <c r="AD24" s="309">
        <f>IFERROR(IF(VLOOKUP(AD3,Proceso!$X$4:$X$9,1,FALSE)=AD3,AD21,0),0)</f>
        <v>0</v>
      </c>
      <c r="AE24" s="309">
        <f>IFERROR(IF(VLOOKUP(AE3,Proceso!$X$4:$X$9,1,FALSE)=AE3,AE21,0),0)</f>
        <v>0</v>
      </c>
      <c r="AF24" s="310">
        <f>IFERROR(IF(VLOOKUP(AF3,Proceso!$X$4:$X$9,1,FALSE)=AF3,AF21,0),0)</f>
        <v>21.466589371317074</v>
      </c>
    </row>
    <row r="25" spans="2:32" ht="15.75" thickBot="1" x14ac:dyDescent="0.3">
      <c r="B25" s="601" t="s">
        <v>100</v>
      </c>
      <c r="C25" s="602"/>
      <c r="D25" s="318">
        <f>ABS(D23-D24)/D23</f>
        <v>5.107030129296549E-4</v>
      </c>
      <c r="E25" s="110"/>
      <c r="F25" s="110"/>
      <c r="G25" s="110"/>
      <c r="H25" s="110"/>
      <c r="I25" s="110"/>
      <c r="J25" s="110"/>
      <c r="K25" s="110"/>
      <c r="L25" s="110"/>
      <c r="M25" s="110"/>
      <c r="N25" s="110"/>
      <c r="O25" s="110"/>
      <c r="P25" s="110"/>
      <c r="Q25" s="110"/>
      <c r="R25" s="110"/>
      <c r="S25" s="110"/>
      <c r="T25" s="110"/>
      <c r="U25" s="110"/>
      <c r="V25" s="110"/>
      <c r="W25" s="110"/>
      <c r="X25" s="110"/>
      <c r="Y25" s="110"/>
      <c r="Z25" s="110"/>
      <c r="AA25" s="110"/>
      <c r="AB25" s="110"/>
      <c r="AC25" s="110"/>
      <c r="AD25" s="110"/>
      <c r="AE25" s="110"/>
      <c r="AF25" s="110"/>
    </row>
    <row r="26" spans="2:32" ht="15.75" thickBot="1" x14ac:dyDescent="0.3">
      <c r="B26" s="110"/>
      <c r="C26" s="110"/>
      <c r="D26" s="110"/>
      <c r="E26" s="110"/>
      <c r="F26" s="561" t="s">
        <v>101</v>
      </c>
      <c r="G26" s="574"/>
      <c r="H26" s="306">
        <f>SUM(H23:AF23)</f>
        <v>50028.012066218405</v>
      </c>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row>
    <row r="27" spans="2:32" ht="15.75" thickBot="1" x14ac:dyDescent="0.3">
      <c r="B27" s="609" t="s">
        <v>102</v>
      </c>
      <c r="C27" s="610"/>
      <c r="D27" s="611"/>
      <c r="E27" s="110"/>
      <c r="F27" s="575" t="s">
        <v>103</v>
      </c>
      <c r="G27" s="576"/>
      <c r="H27" s="361">
        <f>SUM(H24:AF24)</f>
        <v>50106.953577951608</v>
      </c>
      <c r="I27" s="110"/>
      <c r="J27" s="110"/>
      <c r="K27" s="110"/>
      <c r="L27" s="110"/>
      <c r="M27" s="110"/>
      <c r="N27" s="110"/>
      <c r="O27" s="110"/>
      <c r="P27" s="110"/>
      <c r="Q27" s="110"/>
      <c r="R27" s="110"/>
      <c r="S27" s="110"/>
      <c r="T27" s="110"/>
      <c r="U27" s="110"/>
      <c r="V27" s="110"/>
      <c r="W27" s="110"/>
      <c r="X27" s="110"/>
      <c r="Y27" s="110"/>
      <c r="Z27" s="110"/>
      <c r="AA27" s="110"/>
      <c r="AB27" s="110"/>
      <c r="AC27" s="110"/>
      <c r="AD27" s="110"/>
      <c r="AE27" s="110"/>
      <c r="AF27" s="110"/>
    </row>
    <row r="28" spans="2:32" ht="15.75" thickBot="1" x14ac:dyDescent="0.3">
      <c r="B28" s="603" t="s">
        <v>104</v>
      </c>
      <c r="C28" s="604"/>
      <c r="D28" s="605"/>
      <c r="E28" s="110"/>
      <c r="F28" s="110"/>
      <c r="G28" s="110"/>
      <c r="H28" s="110"/>
      <c r="I28" s="110"/>
      <c r="J28" s="110"/>
      <c r="K28" s="110"/>
      <c r="L28" s="110"/>
      <c r="M28" s="110"/>
      <c r="N28" s="110"/>
      <c r="O28" s="110"/>
      <c r="P28" s="110"/>
      <c r="Q28" s="110"/>
      <c r="R28" s="110"/>
      <c r="S28" s="110"/>
      <c r="T28" s="110"/>
      <c r="U28" s="110"/>
      <c r="V28" s="110"/>
      <c r="W28" s="110"/>
      <c r="X28" s="110"/>
      <c r="Y28" s="110"/>
      <c r="Z28" s="110"/>
      <c r="AA28" s="110"/>
      <c r="AB28" s="110"/>
      <c r="AC28" s="110"/>
      <c r="AD28" s="110"/>
      <c r="AE28" s="110"/>
      <c r="AF28" s="110"/>
    </row>
    <row r="29" spans="2:32" ht="15.75" thickBot="1" x14ac:dyDescent="0.3">
      <c r="B29" s="247" t="s">
        <v>56</v>
      </c>
      <c r="C29" s="118" t="s">
        <v>105</v>
      </c>
      <c r="D29" s="160">
        <f>H21+O21</f>
        <v>31186.339685804793</v>
      </c>
      <c r="E29" s="110"/>
      <c r="F29" s="612" t="s">
        <v>100</v>
      </c>
      <c r="G29" s="613"/>
      <c r="H29" s="248">
        <f>ABS(H26-H27)/H26</f>
        <v>1.577946203992949E-3</v>
      </c>
      <c r="I29" s="110"/>
      <c r="J29" s="110"/>
      <c r="K29" s="110"/>
      <c r="L29" s="110"/>
      <c r="M29" s="110"/>
      <c r="N29" s="110"/>
      <c r="O29" s="110"/>
      <c r="P29" s="110"/>
      <c r="Q29" s="110"/>
      <c r="R29" s="110"/>
      <c r="S29" s="110"/>
      <c r="T29" s="110"/>
      <c r="U29" s="110"/>
      <c r="V29" s="110"/>
      <c r="W29" s="110"/>
      <c r="X29" s="110"/>
      <c r="Y29" s="110"/>
      <c r="Z29" s="110"/>
      <c r="AA29" s="110"/>
      <c r="AB29" s="110"/>
      <c r="AC29" s="110"/>
      <c r="AD29" s="110"/>
      <c r="AE29" s="110"/>
      <c r="AF29" s="110"/>
    </row>
    <row r="30" spans="2:32" x14ac:dyDescent="0.25">
      <c r="B30" s="247" t="s">
        <v>57</v>
      </c>
      <c r="C30" s="118" t="s">
        <v>106</v>
      </c>
      <c r="D30" s="160">
        <f>M21+J21+K21</f>
        <v>31267.447640557679</v>
      </c>
      <c r="E30" s="5"/>
      <c r="F30" s="110"/>
      <c r="G30" s="110"/>
      <c r="H30" s="110"/>
      <c r="I30" s="110"/>
      <c r="J30" s="110"/>
      <c r="K30" s="110"/>
      <c r="L30" s="110"/>
      <c r="M30" s="110"/>
      <c r="N30" s="110"/>
      <c r="O30" s="110"/>
      <c r="P30" s="110"/>
      <c r="Q30" s="110"/>
      <c r="R30" s="110"/>
      <c r="S30" s="110"/>
      <c r="T30" s="110"/>
      <c r="U30" s="110"/>
      <c r="V30" s="110"/>
      <c r="W30" s="110"/>
      <c r="X30" s="110"/>
      <c r="Y30" s="110"/>
      <c r="Z30" s="110"/>
      <c r="AA30" s="110"/>
      <c r="AB30" s="110"/>
      <c r="AC30" s="110"/>
      <c r="AD30" s="110"/>
      <c r="AE30" s="110"/>
      <c r="AF30" s="110"/>
    </row>
    <row r="31" spans="2:32" ht="15.75" thickBot="1" x14ac:dyDescent="0.3">
      <c r="B31" s="601" t="s">
        <v>100</v>
      </c>
      <c r="C31" s="602"/>
      <c r="D31" s="318">
        <f>(D30-D29)/D29</f>
        <v>2.6007526234251969E-3</v>
      </c>
      <c r="E31" s="110"/>
      <c r="F31" s="110"/>
      <c r="G31" s="110"/>
      <c r="H31" s="110"/>
      <c r="I31" s="110"/>
      <c r="J31" s="110"/>
      <c r="K31" s="110"/>
      <c r="L31" s="110"/>
      <c r="M31" s="110"/>
      <c r="N31" s="110"/>
      <c r="O31" s="110"/>
      <c r="P31" s="110"/>
      <c r="Q31" s="110"/>
      <c r="R31" s="110"/>
      <c r="S31" s="110"/>
      <c r="T31" s="110"/>
      <c r="U31" s="110"/>
      <c r="V31" s="110"/>
      <c r="W31" s="110"/>
      <c r="X31" s="110"/>
      <c r="Y31" s="110"/>
      <c r="Z31" s="110"/>
      <c r="AA31" s="110"/>
      <c r="AB31" s="110"/>
      <c r="AC31" s="110"/>
      <c r="AD31" s="110"/>
      <c r="AE31" s="110"/>
      <c r="AF31" s="110"/>
    </row>
  </sheetData>
  <mergeCells count="38">
    <mergeCell ref="B31:C31"/>
    <mergeCell ref="F16:G16"/>
    <mergeCell ref="B16:D16"/>
    <mergeCell ref="B19:C19"/>
    <mergeCell ref="B15:D15"/>
    <mergeCell ref="B21:D21"/>
    <mergeCell ref="F29:G29"/>
    <mergeCell ref="B22:D22"/>
    <mergeCell ref="B25:C25"/>
    <mergeCell ref="B27:D27"/>
    <mergeCell ref="B28:D28"/>
    <mergeCell ref="B6:D6"/>
    <mergeCell ref="B7:D9"/>
    <mergeCell ref="F3:G3"/>
    <mergeCell ref="F4:G4"/>
    <mergeCell ref="F5:G5"/>
    <mergeCell ref="F6:G6"/>
    <mergeCell ref="F7:G7"/>
    <mergeCell ref="F8:G8"/>
    <mergeCell ref="F9:G9"/>
    <mergeCell ref="B3:D3"/>
    <mergeCell ref="B4:D4"/>
    <mergeCell ref="F2:AF2"/>
    <mergeCell ref="F26:G26"/>
    <mergeCell ref="F27:G27"/>
    <mergeCell ref="F10:G10"/>
    <mergeCell ref="F11:G11"/>
    <mergeCell ref="F12:G12"/>
    <mergeCell ref="F13:G13"/>
    <mergeCell ref="F19:G19"/>
    <mergeCell ref="F18:G18"/>
    <mergeCell ref="F17:G17"/>
    <mergeCell ref="F21:G21"/>
    <mergeCell ref="F20:G20"/>
    <mergeCell ref="F23:G23"/>
    <mergeCell ref="F24:G24"/>
    <mergeCell ref="F14:G14"/>
    <mergeCell ref="F15:G1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E30AC-4AFC-489A-ABB8-370449329594}">
  <sheetPr codeName="Hoja6"/>
  <dimension ref="B1:P12"/>
  <sheetViews>
    <sheetView showGridLines="0" zoomScale="80" zoomScaleNormal="80" workbookViewId="0">
      <selection activeCell="B3" sqref="B3:D3"/>
    </sheetView>
  </sheetViews>
  <sheetFormatPr baseColWidth="10" defaultColWidth="11.42578125" defaultRowHeight="15" x14ac:dyDescent="0.25"/>
  <cols>
    <col min="6" max="6" width="28.5703125" customWidth="1"/>
    <col min="7" max="8" width="11.42578125" customWidth="1"/>
    <col min="10" max="11" width="14.28515625" customWidth="1"/>
    <col min="14" max="14" width="12.85546875" customWidth="1"/>
    <col min="16" max="16" width="14.42578125" customWidth="1"/>
  </cols>
  <sheetData>
    <row r="1" spans="2:16" s="110" customFormat="1" ht="15.75" thickBot="1" x14ac:dyDescent="0.3"/>
    <row r="2" spans="2:16" ht="15.75" thickBot="1" x14ac:dyDescent="0.3">
      <c r="B2" s="110"/>
      <c r="C2" s="110"/>
      <c r="D2" s="110"/>
      <c r="E2" s="110"/>
      <c r="F2" s="614" t="s">
        <v>107</v>
      </c>
      <c r="G2" s="615"/>
      <c r="H2" s="615"/>
      <c r="I2" s="615"/>
      <c r="J2" s="615"/>
      <c r="K2" s="615"/>
      <c r="L2" s="615"/>
      <c r="M2" s="615"/>
      <c r="N2" s="615"/>
      <c r="O2" s="615"/>
      <c r="P2" s="616"/>
    </row>
    <row r="3" spans="2:16" ht="15.75" thickBot="1" x14ac:dyDescent="0.3">
      <c r="B3" s="517" t="s">
        <v>0</v>
      </c>
      <c r="C3" s="596"/>
      <c r="D3" s="597"/>
      <c r="E3" s="110"/>
      <c r="F3" s="378" t="s">
        <v>108</v>
      </c>
      <c r="G3" s="467" t="s">
        <v>109</v>
      </c>
      <c r="H3" s="467" t="s">
        <v>110</v>
      </c>
      <c r="I3" s="467" t="s">
        <v>111</v>
      </c>
      <c r="J3" s="467" t="s">
        <v>112</v>
      </c>
      <c r="K3" s="467" t="s">
        <v>113</v>
      </c>
      <c r="L3" s="467" t="s">
        <v>114</v>
      </c>
      <c r="M3" s="467" t="s">
        <v>115</v>
      </c>
      <c r="N3" s="467" t="s">
        <v>116</v>
      </c>
      <c r="O3" s="467" t="s">
        <v>110</v>
      </c>
      <c r="P3" s="379" t="s">
        <v>117</v>
      </c>
    </row>
    <row r="4" spans="2:16" ht="44.25" customHeight="1" thickBot="1" x14ac:dyDescent="0.3">
      <c r="B4" s="620" t="s">
        <v>118</v>
      </c>
      <c r="C4" s="621"/>
      <c r="D4" s="622"/>
      <c r="E4" s="110"/>
      <c r="F4" s="364" t="s">
        <v>119</v>
      </c>
      <c r="G4" s="130" t="s">
        <v>13</v>
      </c>
      <c r="H4" s="130" t="s">
        <v>120</v>
      </c>
      <c r="I4" s="130" t="s">
        <v>121</v>
      </c>
      <c r="J4" s="130" t="s">
        <v>16</v>
      </c>
      <c r="K4" s="130" t="s">
        <v>122</v>
      </c>
      <c r="L4" s="130" t="s">
        <v>123</v>
      </c>
      <c r="M4" s="130" t="s">
        <v>124</v>
      </c>
      <c r="N4" s="130" t="s">
        <v>20</v>
      </c>
      <c r="O4" s="130" t="s">
        <v>125</v>
      </c>
      <c r="P4" s="365" t="s">
        <v>126</v>
      </c>
    </row>
    <row r="5" spans="2:16" ht="15.75" thickBot="1" x14ac:dyDescent="0.3">
      <c r="B5" s="110"/>
      <c r="C5" s="110"/>
      <c r="D5" s="110"/>
      <c r="E5" s="110"/>
      <c r="F5" s="363" t="s">
        <v>127</v>
      </c>
      <c r="G5" s="132">
        <f>Biodigestor!V53</f>
        <v>38.804851504604002</v>
      </c>
      <c r="H5" s="415">
        <v>10</v>
      </c>
      <c r="I5" s="415">
        <v>1</v>
      </c>
      <c r="J5" s="415">
        <v>2</v>
      </c>
      <c r="K5" s="132">
        <f>SBR!Q14</f>
        <v>10</v>
      </c>
      <c r="L5" s="415">
        <f>'HT-WGS'!O12</f>
        <v>10</v>
      </c>
      <c r="M5" s="415">
        <f>'LT-WGS'!O12</f>
        <v>8</v>
      </c>
      <c r="N5" s="131" t="s">
        <v>37</v>
      </c>
      <c r="O5" s="415">
        <v>30</v>
      </c>
      <c r="P5" s="366">
        <f>SOFC!Q19</f>
        <v>194.19218719098666</v>
      </c>
    </row>
    <row r="6" spans="2:16" x14ac:dyDescent="0.25">
      <c r="B6" s="591" t="s">
        <v>128</v>
      </c>
      <c r="C6" s="592"/>
      <c r="D6" s="593"/>
      <c r="E6" s="110"/>
      <c r="F6" s="363" t="s">
        <v>129</v>
      </c>
      <c r="G6" s="415" t="s">
        <v>130</v>
      </c>
      <c r="H6" s="415" t="s">
        <v>130</v>
      </c>
      <c r="I6" s="415" t="s">
        <v>130</v>
      </c>
      <c r="J6" s="415" t="s">
        <v>130</v>
      </c>
      <c r="K6" s="415" t="s">
        <v>130</v>
      </c>
      <c r="L6" s="415" t="s">
        <v>130</v>
      </c>
      <c r="M6" s="415" t="s">
        <v>130</v>
      </c>
      <c r="N6" s="131" t="s">
        <v>37</v>
      </c>
      <c r="O6" s="415" t="s">
        <v>131</v>
      </c>
      <c r="P6" s="416" t="s">
        <v>132</v>
      </c>
    </row>
    <row r="7" spans="2:16" ht="17.25" x14ac:dyDescent="0.25">
      <c r="B7" s="539" t="s">
        <v>133</v>
      </c>
      <c r="C7" s="523"/>
      <c r="D7" s="524"/>
      <c r="E7" s="110"/>
      <c r="F7" s="363" t="s">
        <v>134</v>
      </c>
      <c r="G7" s="415" t="s">
        <v>135</v>
      </c>
      <c r="H7" s="333" t="s">
        <v>135</v>
      </c>
      <c r="I7" s="333" t="s">
        <v>135</v>
      </c>
      <c r="J7" s="333" t="s">
        <v>135</v>
      </c>
      <c r="K7" s="333" t="s">
        <v>135</v>
      </c>
      <c r="L7" s="333" t="s">
        <v>135</v>
      </c>
      <c r="M7" s="333" t="s">
        <v>135</v>
      </c>
      <c r="N7" s="131" t="s">
        <v>37</v>
      </c>
      <c r="O7" s="333" t="s">
        <v>135</v>
      </c>
      <c r="P7" s="367" t="s">
        <v>136</v>
      </c>
    </row>
    <row r="8" spans="2:16" x14ac:dyDescent="0.25">
      <c r="B8" s="539"/>
      <c r="C8" s="523"/>
      <c r="D8" s="524"/>
      <c r="E8" s="110"/>
      <c r="F8" s="363" t="s">
        <v>137</v>
      </c>
      <c r="G8" s="415">
        <f>Biodigestor!V54</f>
        <v>9500</v>
      </c>
      <c r="H8" s="132">
        <f>10.9*PI()*(4/2)^2</f>
        <v>136.97343969651499</v>
      </c>
      <c r="I8" s="415">
        <f>Biorreactor!Q21</f>
        <v>70.7</v>
      </c>
      <c r="J8" s="463">
        <f>Sedimentador!J41</f>
        <v>0.96734904714142411</v>
      </c>
      <c r="K8" s="360">
        <f>SBR!Q16*(PI()*((SBR!Q15/100)/2)^2)*SBR!Q13</f>
        <v>84.446010528493645</v>
      </c>
      <c r="L8" s="132">
        <f>'HT-WGS'!O14*(PI()*('HT-WGS'!O13/2)^2)</f>
        <v>100.53096491487338</v>
      </c>
      <c r="M8" s="132">
        <f>'LT-WGS'!O14*(PI()*('LT-WGS'!O13/2)^2)</f>
        <v>100.53096491487338</v>
      </c>
      <c r="N8" s="131" t="s">
        <v>37</v>
      </c>
      <c r="O8" s="132">
        <f>PSA!P14*PI()*(PSA!P13/2)^2</f>
        <v>125.66370614359172</v>
      </c>
      <c r="P8" s="366">
        <f>SOFC!Q15/P5</f>
        <v>240</v>
      </c>
    </row>
    <row r="9" spans="2:16" ht="15.75" thickBot="1" x14ac:dyDescent="0.3">
      <c r="B9" s="540"/>
      <c r="C9" s="525"/>
      <c r="D9" s="526"/>
      <c r="E9" s="110"/>
      <c r="F9" s="617" t="s">
        <v>138</v>
      </c>
      <c r="G9" s="618"/>
      <c r="H9" s="618"/>
      <c r="I9" s="618"/>
      <c r="J9" s="618"/>
      <c r="K9" s="618"/>
      <c r="L9" s="618"/>
      <c r="M9" s="618"/>
      <c r="N9" s="618"/>
      <c r="O9" s="618"/>
      <c r="P9" s="619"/>
    </row>
    <row r="10" spans="2:16" x14ac:dyDescent="0.25">
      <c r="B10" s="110"/>
      <c r="C10" s="110"/>
      <c r="D10" s="110"/>
      <c r="E10" s="110"/>
      <c r="F10" s="363" t="s">
        <v>139</v>
      </c>
      <c r="G10" s="415">
        <v>25</v>
      </c>
      <c r="H10" s="415">
        <f>'Columna de absorción'!AG17-273</f>
        <v>30</v>
      </c>
      <c r="I10" s="415">
        <f>Biorreactor!Q27-273</f>
        <v>30</v>
      </c>
      <c r="J10" s="415">
        <v>25</v>
      </c>
      <c r="K10" s="415">
        <v>750</v>
      </c>
      <c r="L10" s="415">
        <v>450</v>
      </c>
      <c r="M10" s="415">
        <v>200</v>
      </c>
      <c r="N10" s="131" t="s">
        <v>37</v>
      </c>
      <c r="O10" s="415">
        <v>50</v>
      </c>
      <c r="P10" s="416">
        <v>800</v>
      </c>
    </row>
    <row r="11" spans="2:16" ht="15.75" thickBot="1" x14ac:dyDescent="0.3">
      <c r="B11" s="110"/>
      <c r="C11" s="110"/>
      <c r="D11" s="110"/>
      <c r="E11" s="110"/>
      <c r="F11" s="368" t="s">
        <v>140</v>
      </c>
      <c r="G11" s="459">
        <v>1</v>
      </c>
      <c r="H11" s="459">
        <v>1</v>
      </c>
      <c r="I11" s="459">
        <f>Biorreactor!Q26</f>
        <v>1</v>
      </c>
      <c r="J11" s="459">
        <v>1</v>
      </c>
      <c r="K11" s="459">
        <v>1</v>
      </c>
      <c r="L11" s="459">
        <v>1</v>
      </c>
      <c r="M11" s="459">
        <v>1</v>
      </c>
      <c r="N11" s="369" t="s">
        <v>37</v>
      </c>
      <c r="O11" s="459">
        <v>4.93</v>
      </c>
      <c r="P11" s="370">
        <v>1</v>
      </c>
    </row>
    <row r="12" spans="2:16" x14ac:dyDescent="0.25">
      <c r="B12" s="110"/>
      <c r="C12" s="110"/>
      <c r="D12" s="110"/>
      <c r="E12" s="110"/>
      <c r="F12" s="455"/>
      <c r="G12" s="455"/>
      <c r="H12" s="455"/>
      <c r="I12" s="455"/>
      <c r="J12" s="455"/>
      <c r="K12" s="455"/>
      <c r="L12" s="455"/>
      <c r="M12" s="455"/>
      <c r="N12" s="455"/>
      <c r="O12" s="455"/>
      <c r="P12" s="455"/>
    </row>
  </sheetData>
  <mergeCells count="6">
    <mergeCell ref="B6:D6"/>
    <mergeCell ref="B7:D9"/>
    <mergeCell ref="F2:P2"/>
    <mergeCell ref="F9:P9"/>
    <mergeCell ref="B3:D3"/>
    <mergeCell ref="B4:D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E05C3-A61B-4F9B-9EB2-70CCA8F46DA6}">
  <sheetPr codeName="Hoja7"/>
  <dimension ref="A1:AB92"/>
  <sheetViews>
    <sheetView showGridLines="0" zoomScale="60" zoomScaleNormal="60" workbookViewId="0">
      <selection activeCell="B2" sqref="B2:E2"/>
    </sheetView>
  </sheetViews>
  <sheetFormatPr baseColWidth="10" defaultColWidth="11.42578125" defaultRowHeight="15" x14ac:dyDescent="0.25"/>
  <cols>
    <col min="6" max="8" width="11.42578125" style="72"/>
    <col min="10" max="10" width="15.140625" customWidth="1"/>
    <col min="11" max="11" width="12.28515625" customWidth="1"/>
    <col min="12" max="12" width="13.140625" customWidth="1"/>
    <col min="13" max="13" width="15.42578125" customWidth="1"/>
    <col min="14" max="14" width="18.5703125" customWidth="1"/>
    <col min="15" max="15" width="13" style="3" customWidth="1"/>
    <col min="16" max="16" width="17.7109375" style="3" customWidth="1"/>
    <col min="17" max="17" width="14.42578125" style="10" customWidth="1"/>
    <col min="23" max="23" width="14.42578125" customWidth="1"/>
    <col min="24" max="24" width="15" customWidth="1"/>
    <col min="25" max="25" width="14.7109375" customWidth="1"/>
    <col min="26" max="26" width="14.42578125" bestFit="1" customWidth="1"/>
  </cols>
  <sheetData>
    <row r="1" spans="1:28" ht="15.75" thickBot="1" x14ac:dyDescent="0.3">
      <c r="A1" s="110"/>
      <c r="B1" s="110"/>
      <c r="C1" s="110"/>
      <c r="D1" s="110"/>
      <c r="E1" s="110"/>
      <c r="F1" s="110"/>
      <c r="G1" s="110"/>
      <c r="H1" s="110"/>
      <c r="I1" s="110"/>
      <c r="J1" s="110"/>
      <c r="K1" s="110"/>
      <c r="L1" s="110"/>
      <c r="M1" s="110"/>
      <c r="N1" s="110"/>
      <c r="O1" s="110"/>
      <c r="P1" s="110"/>
      <c r="Q1" s="110"/>
      <c r="R1" s="110"/>
      <c r="S1" s="110"/>
      <c r="T1" s="110"/>
      <c r="U1" s="110"/>
      <c r="V1" s="110"/>
      <c r="W1" s="114"/>
      <c r="X1" s="114"/>
      <c r="Y1" s="110"/>
      <c r="Z1" s="110"/>
      <c r="AA1" s="110"/>
      <c r="AB1" s="110"/>
    </row>
    <row r="2" spans="1:28" ht="15.75" thickBot="1" x14ac:dyDescent="0.3">
      <c r="A2" s="110"/>
      <c r="B2" s="747" t="s">
        <v>0</v>
      </c>
      <c r="C2" s="748"/>
      <c r="D2" s="748"/>
      <c r="E2" s="749"/>
      <c r="F2" s="110"/>
      <c r="G2" s="110"/>
      <c r="H2" s="110"/>
      <c r="I2" s="110"/>
      <c r="J2" s="744" t="s">
        <v>141</v>
      </c>
      <c r="K2" s="745"/>
      <c r="L2" s="745"/>
      <c r="M2" s="745"/>
      <c r="N2" s="745"/>
      <c r="O2" s="745"/>
      <c r="P2" s="745"/>
      <c r="Q2" s="745"/>
      <c r="R2" s="746"/>
      <c r="S2" s="111"/>
      <c r="T2" s="111"/>
      <c r="U2" s="606" t="s">
        <v>142</v>
      </c>
      <c r="V2" s="607"/>
      <c r="W2" s="607"/>
      <c r="X2" s="608"/>
      <c r="Y2" s="110"/>
      <c r="Z2" s="110"/>
      <c r="AA2" s="110"/>
      <c r="AB2" s="110"/>
    </row>
    <row r="3" spans="1:28" ht="15.75" thickBot="1" x14ac:dyDescent="0.3">
      <c r="A3" s="110"/>
      <c r="B3" s="750" t="s">
        <v>13</v>
      </c>
      <c r="C3" s="751"/>
      <c r="D3" s="751"/>
      <c r="E3" s="752"/>
      <c r="F3" s="110"/>
      <c r="G3" s="110"/>
      <c r="H3" s="110"/>
      <c r="I3" s="110"/>
      <c r="J3" s="706"/>
      <c r="K3" s="700"/>
      <c r="L3" s="700"/>
      <c r="M3" s="700"/>
      <c r="N3" s="700"/>
      <c r="O3" s="700"/>
      <c r="P3" s="700"/>
      <c r="Q3" s="700"/>
      <c r="R3" s="705"/>
      <c r="S3" s="111"/>
      <c r="T3" s="111"/>
      <c r="U3" s="420" t="s">
        <v>143</v>
      </c>
      <c r="V3" s="421" t="s">
        <v>144</v>
      </c>
      <c r="W3" s="421" t="s">
        <v>145</v>
      </c>
      <c r="X3" s="428" t="s">
        <v>146</v>
      </c>
      <c r="Y3" s="76"/>
      <c r="Z3" s="76"/>
      <c r="AA3" s="110"/>
      <c r="AB3" s="110"/>
    </row>
    <row r="4" spans="1:28" s="72" customFormat="1" ht="15.75" thickBot="1" x14ac:dyDescent="0.3">
      <c r="A4" s="110"/>
      <c r="B4" s="429"/>
      <c r="C4" s="429"/>
      <c r="D4" s="110"/>
      <c r="E4" s="110"/>
      <c r="F4" s="110"/>
      <c r="G4" s="110"/>
      <c r="H4" s="110"/>
      <c r="I4" s="110"/>
      <c r="J4" s="646" t="s">
        <v>147</v>
      </c>
      <c r="K4" s="647"/>
      <c r="L4" s="647"/>
      <c r="M4" s="647"/>
      <c r="N4" s="647"/>
      <c r="O4" s="647"/>
      <c r="P4" s="643"/>
      <c r="Q4" s="700"/>
      <c r="R4" s="705"/>
      <c r="S4" s="386"/>
      <c r="T4" s="266"/>
      <c r="U4" s="387" t="s">
        <v>70</v>
      </c>
      <c r="V4" s="127">
        <v>0</v>
      </c>
      <c r="W4" s="128">
        <f>O66</f>
        <v>1057.8726923864454</v>
      </c>
      <c r="X4" s="291">
        <v>0</v>
      </c>
      <c r="Y4" s="76"/>
      <c r="Z4" s="76"/>
      <c r="AA4" s="110"/>
      <c r="AB4" s="110"/>
    </row>
    <row r="5" spans="1:28" s="72" customFormat="1" ht="15" customHeight="1" x14ac:dyDescent="0.25">
      <c r="A5" s="110"/>
      <c r="B5" s="723" t="s">
        <v>148</v>
      </c>
      <c r="C5" s="724"/>
      <c r="D5" s="724"/>
      <c r="E5" s="725"/>
      <c r="F5" s="110"/>
      <c r="G5" s="110"/>
      <c r="H5" s="110"/>
      <c r="I5" s="110"/>
      <c r="J5" s="439" t="s">
        <v>149</v>
      </c>
      <c r="K5" s="423" t="s">
        <v>150</v>
      </c>
      <c r="L5" s="423" t="s">
        <v>151</v>
      </c>
      <c r="M5" s="423" t="s">
        <v>152</v>
      </c>
      <c r="N5" s="423" t="s">
        <v>153</v>
      </c>
      <c r="O5" s="423" t="s">
        <v>154</v>
      </c>
      <c r="P5" s="278" t="s">
        <v>155</v>
      </c>
      <c r="Q5" s="700"/>
      <c r="R5" s="705"/>
      <c r="S5" s="386"/>
      <c r="T5" s="266"/>
      <c r="U5" s="387" t="s">
        <v>72</v>
      </c>
      <c r="V5" s="127">
        <v>0</v>
      </c>
      <c r="W5" s="128">
        <f>O71</f>
        <v>2785.4187967407643</v>
      </c>
      <c r="X5" s="291">
        <v>0</v>
      </c>
      <c r="Y5" s="76"/>
      <c r="Z5" s="76"/>
      <c r="AA5" s="110"/>
      <c r="AB5" s="110"/>
    </row>
    <row r="6" spans="1:28" s="72" customFormat="1" ht="15" customHeight="1" x14ac:dyDescent="0.25">
      <c r="A6" s="110"/>
      <c r="B6" s="726" t="s">
        <v>156</v>
      </c>
      <c r="C6" s="727"/>
      <c r="D6" s="727"/>
      <c r="E6" s="728"/>
      <c r="F6" s="110"/>
      <c r="G6" s="110"/>
      <c r="H6" s="110"/>
      <c r="I6" s="110"/>
      <c r="J6" s="439" t="s">
        <v>51</v>
      </c>
      <c r="K6" s="423">
        <v>25</v>
      </c>
      <c r="L6" s="423">
        <v>11.5</v>
      </c>
      <c r="M6" s="423">
        <v>10.95</v>
      </c>
      <c r="N6" s="423">
        <v>32.39</v>
      </c>
      <c r="O6" s="423">
        <v>21.49</v>
      </c>
      <c r="P6" s="278">
        <v>23.67</v>
      </c>
      <c r="Q6" s="700"/>
      <c r="R6" s="705"/>
      <c r="S6" s="386"/>
      <c r="T6" s="266"/>
      <c r="U6" s="387" t="s">
        <v>75</v>
      </c>
      <c r="V6" s="127">
        <v>0</v>
      </c>
      <c r="W6" s="128">
        <v>0</v>
      </c>
      <c r="X6" s="291">
        <v>0</v>
      </c>
      <c r="Y6" s="76"/>
      <c r="Z6" s="76"/>
      <c r="AA6" s="110"/>
      <c r="AB6" s="110"/>
    </row>
    <row r="7" spans="1:28" s="72" customFormat="1" ht="15.75" thickBot="1" x14ac:dyDescent="0.3">
      <c r="A7" s="110"/>
      <c r="B7" s="729"/>
      <c r="C7" s="730"/>
      <c r="D7" s="730"/>
      <c r="E7" s="731"/>
      <c r="F7" s="110"/>
      <c r="G7" s="110"/>
      <c r="H7" s="110"/>
      <c r="I7" s="110"/>
      <c r="J7" s="288" t="s">
        <v>52</v>
      </c>
      <c r="K7" s="425">
        <v>32</v>
      </c>
      <c r="L7" s="425">
        <v>2.84</v>
      </c>
      <c r="M7" s="425">
        <v>9.56</v>
      </c>
      <c r="N7" s="425">
        <v>50.55</v>
      </c>
      <c r="O7" s="425">
        <v>19.82</v>
      </c>
      <c r="P7" s="284">
        <v>17.23</v>
      </c>
      <c r="Q7" s="700"/>
      <c r="R7" s="705"/>
      <c r="S7" s="386"/>
      <c r="T7" s="266"/>
      <c r="U7" s="387" t="s">
        <v>76</v>
      </c>
      <c r="V7" s="127">
        <v>0</v>
      </c>
      <c r="W7" s="128">
        <f>O81</f>
        <v>55.717508179981436</v>
      </c>
      <c r="X7" s="291">
        <v>0</v>
      </c>
      <c r="Y7" s="76"/>
      <c r="Z7" s="76"/>
      <c r="AA7" s="110"/>
      <c r="AB7" s="110"/>
    </row>
    <row r="8" spans="1:28" ht="15.75" thickBot="1" x14ac:dyDescent="0.3">
      <c r="A8" s="110"/>
      <c r="B8" s="732"/>
      <c r="C8" s="733"/>
      <c r="D8" s="733"/>
      <c r="E8" s="734"/>
      <c r="F8" s="110"/>
      <c r="G8" s="110"/>
      <c r="H8" s="110"/>
      <c r="I8" s="110"/>
      <c r="J8" s="706"/>
      <c r="K8" s="700"/>
      <c r="L8" s="700"/>
      <c r="M8" s="700"/>
      <c r="N8" s="700"/>
      <c r="O8" s="700"/>
      <c r="P8" s="700"/>
      <c r="Q8" s="700"/>
      <c r="R8" s="705"/>
      <c r="S8" s="386"/>
      <c r="T8" s="266"/>
      <c r="U8" s="387" t="s">
        <v>87</v>
      </c>
      <c r="V8" s="127">
        <v>0</v>
      </c>
      <c r="W8" s="128">
        <f>O76</f>
        <v>83.576262269972162</v>
      </c>
      <c r="X8" s="291">
        <v>0</v>
      </c>
      <c r="Y8" s="76"/>
      <c r="Z8" s="76"/>
      <c r="AA8" s="110"/>
      <c r="AB8" s="110"/>
    </row>
    <row r="9" spans="1:28" ht="15" customHeight="1" thickBot="1" x14ac:dyDescent="0.3">
      <c r="A9" s="110"/>
      <c r="B9" s="110"/>
      <c r="C9" s="110"/>
      <c r="D9" s="110"/>
      <c r="E9" s="110"/>
      <c r="F9" s="117"/>
      <c r="G9" s="117"/>
      <c r="H9" s="117"/>
      <c r="I9" s="110"/>
      <c r="J9" s="646" t="s">
        <v>147</v>
      </c>
      <c r="K9" s="647"/>
      <c r="L9" s="647"/>
      <c r="M9" s="647"/>
      <c r="N9" s="647"/>
      <c r="O9" s="647"/>
      <c r="P9" s="643"/>
      <c r="Q9" s="700"/>
      <c r="R9" s="705"/>
      <c r="S9" s="386"/>
      <c r="T9" s="266"/>
      <c r="U9" s="387" t="s">
        <v>85</v>
      </c>
      <c r="V9" s="127">
        <v>0</v>
      </c>
      <c r="W9" s="128">
        <v>0</v>
      </c>
      <c r="X9" s="291">
        <v>0</v>
      </c>
      <c r="Y9" s="76"/>
      <c r="Z9" s="76"/>
      <c r="AA9" s="110"/>
      <c r="AB9" s="110"/>
    </row>
    <row r="10" spans="1:28" ht="15.75" thickBot="1" x14ac:dyDescent="0.3">
      <c r="A10" s="110"/>
      <c r="B10" s="606" t="s">
        <v>157</v>
      </c>
      <c r="C10" s="607"/>
      <c r="D10" s="607"/>
      <c r="E10" s="608"/>
      <c r="F10" s="440"/>
      <c r="G10" s="440"/>
      <c r="H10" s="440"/>
      <c r="I10" s="112"/>
      <c r="J10" s="439" t="s">
        <v>149</v>
      </c>
      <c r="K10" s="423" t="s">
        <v>150</v>
      </c>
      <c r="L10" s="423" t="s">
        <v>158</v>
      </c>
      <c r="M10" s="423" t="s">
        <v>159</v>
      </c>
      <c r="N10" s="423" t="s">
        <v>160</v>
      </c>
      <c r="O10" s="423" t="s">
        <v>161</v>
      </c>
      <c r="P10" s="278" t="s">
        <v>162</v>
      </c>
      <c r="Q10" s="700"/>
      <c r="R10" s="705"/>
      <c r="S10" s="386"/>
      <c r="T10" s="266"/>
      <c r="U10" s="387" t="s">
        <v>89</v>
      </c>
      <c r="V10" s="127">
        <f>'Caso Base'!H9</f>
        <v>26624.747152792414</v>
      </c>
      <c r="W10" s="128">
        <v>0</v>
      </c>
      <c r="X10" s="291">
        <v>0</v>
      </c>
      <c r="Y10" s="76"/>
      <c r="Z10" s="76"/>
      <c r="AA10" s="110"/>
      <c r="AB10" s="110"/>
    </row>
    <row r="11" spans="1:28" x14ac:dyDescent="0.25">
      <c r="A11" s="110"/>
      <c r="B11" s="659" t="s">
        <v>163</v>
      </c>
      <c r="C11" s="660"/>
      <c r="D11" s="660"/>
      <c r="E11" s="661"/>
      <c r="F11" s="440"/>
      <c r="G11" s="440"/>
      <c r="H11" s="440"/>
      <c r="I11" s="112"/>
      <c r="J11" s="439" t="s">
        <v>51</v>
      </c>
      <c r="K11" s="423">
        <v>25</v>
      </c>
      <c r="L11" s="458">
        <f>K6*L6/100</f>
        <v>2.875</v>
      </c>
      <c r="M11" s="458">
        <f>M6*K6/100</f>
        <v>2.7374999999999998</v>
      </c>
      <c r="N11" s="458">
        <f>N6*K6/100</f>
        <v>8.0975000000000001</v>
      </c>
      <c r="O11" s="458">
        <f>O6*K6/100</f>
        <v>5.3724999999999996</v>
      </c>
      <c r="P11" s="287">
        <f>P6*K6/100</f>
        <v>5.9175000000000004</v>
      </c>
      <c r="Q11" s="700"/>
      <c r="R11" s="705"/>
      <c r="S11" s="386"/>
      <c r="T11" s="266"/>
      <c r="U11" s="387" t="s">
        <v>92</v>
      </c>
      <c r="V11" s="127">
        <v>0</v>
      </c>
      <c r="W11" s="128">
        <v>0</v>
      </c>
      <c r="X11" s="335">
        <f>K91</f>
        <v>22723.269847968135</v>
      </c>
      <c r="Y11" s="336" t="s">
        <v>100</v>
      </c>
      <c r="Z11" s="337" t="s">
        <v>164</v>
      </c>
      <c r="AA11" s="110"/>
      <c r="AB11" s="110"/>
    </row>
    <row r="12" spans="1:28" ht="15.75" thickBot="1" x14ac:dyDescent="0.3">
      <c r="A12" s="110"/>
      <c r="B12" s="662"/>
      <c r="C12" s="663"/>
      <c r="D12" s="663"/>
      <c r="E12" s="664"/>
      <c r="F12" s="440"/>
      <c r="G12" s="440"/>
      <c r="H12" s="440"/>
      <c r="I12" s="112"/>
      <c r="J12" s="288" t="s">
        <v>52</v>
      </c>
      <c r="K12" s="425">
        <v>32</v>
      </c>
      <c r="L12" s="276">
        <f>L7*K7/100</f>
        <v>0.90879999999999994</v>
      </c>
      <c r="M12" s="276">
        <f>M7*K7/100</f>
        <v>3.0592000000000001</v>
      </c>
      <c r="N12" s="276">
        <f>N7*K7/100</f>
        <v>16.175999999999998</v>
      </c>
      <c r="O12" s="276">
        <f>O7*K7/100</f>
        <v>6.3424000000000005</v>
      </c>
      <c r="P12" s="279">
        <f>P7*K7/100</f>
        <v>5.5136000000000003</v>
      </c>
      <c r="Q12" s="700"/>
      <c r="R12" s="705"/>
      <c r="S12" s="110"/>
      <c r="T12" s="110"/>
      <c r="U12" s="271" t="s">
        <v>53</v>
      </c>
      <c r="V12" s="393">
        <f>SUM(V4:V11)</f>
        <v>26624.747152792414</v>
      </c>
      <c r="W12" s="393">
        <f>SUM(W4:W11)</f>
        <v>3982.585259577163</v>
      </c>
      <c r="X12" s="394">
        <f>SUM(X4:X11)</f>
        <v>22723.269847968135</v>
      </c>
      <c r="Y12" s="338">
        <f>(V12-(W12+X12))/V12</f>
        <v>-3.0463370896042299E-3</v>
      </c>
      <c r="Z12" s="339">
        <f>Y12*100</f>
        <v>-0.30463370896042297</v>
      </c>
      <c r="AA12" s="110"/>
      <c r="AB12" s="110"/>
    </row>
    <row r="13" spans="1:28" ht="15.75" thickBot="1" x14ac:dyDescent="0.3">
      <c r="A13" s="110"/>
      <c r="B13" s="662"/>
      <c r="C13" s="663"/>
      <c r="D13" s="663"/>
      <c r="E13" s="664"/>
      <c r="F13" s="110"/>
      <c r="G13" s="110"/>
      <c r="H13" s="110"/>
      <c r="I13" s="110"/>
      <c r="J13" s="706"/>
      <c r="K13" s="700"/>
      <c r="L13" s="700"/>
      <c r="M13" s="700"/>
      <c r="N13" s="700"/>
      <c r="O13" s="700"/>
      <c r="P13" s="700"/>
      <c r="Q13" s="700"/>
      <c r="R13" s="705"/>
      <c r="S13" s="110"/>
      <c r="T13" s="110"/>
      <c r="U13" s="14"/>
      <c r="V13" s="111"/>
      <c r="W13" s="332"/>
      <c r="X13" s="332"/>
      <c r="Y13" s="76"/>
      <c r="Z13" s="76"/>
      <c r="AA13" s="110"/>
      <c r="AB13" s="110"/>
    </row>
    <row r="14" spans="1:28" ht="15.75" thickBot="1" x14ac:dyDescent="0.3">
      <c r="A14" s="110"/>
      <c r="B14" s="553"/>
      <c r="C14" s="554"/>
      <c r="D14" s="554"/>
      <c r="E14" s="555"/>
      <c r="F14" s="435"/>
      <c r="G14" s="435"/>
      <c r="H14" s="435"/>
      <c r="I14" s="110"/>
      <c r="J14" s="665" t="s">
        <v>165</v>
      </c>
      <c r="K14" s="666"/>
      <c r="L14" s="666"/>
      <c r="M14" s="667"/>
      <c r="N14" s="700"/>
      <c r="O14" s="700"/>
      <c r="P14" s="700"/>
      <c r="Q14" s="700"/>
      <c r="R14" s="705"/>
      <c r="S14" s="110"/>
      <c r="T14" s="110"/>
      <c r="U14" s="110"/>
      <c r="V14" s="110"/>
      <c r="W14" s="51"/>
      <c r="X14" s="111"/>
      <c r="Y14" s="76"/>
      <c r="Z14" s="76"/>
      <c r="AA14" s="110"/>
      <c r="AB14" s="110"/>
    </row>
    <row r="15" spans="1:28" ht="15" customHeight="1" thickBot="1" x14ac:dyDescent="0.3">
      <c r="A15" s="110"/>
      <c r="B15" s="110"/>
      <c r="C15" s="110"/>
      <c r="D15" s="110"/>
      <c r="E15" s="110"/>
      <c r="F15" s="429"/>
      <c r="G15" s="429"/>
      <c r="H15" s="429"/>
      <c r="I15" s="110"/>
      <c r="J15" s="439" t="s">
        <v>149</v>
      </c>
      <c r="K15" s="423" t="s">
        <v>166</v>
      </c>
      <c r="L15" s="423" t="s">
        <v>167</v>
      </c>
      <c r="M15" s="278" t="s">
        <v>160</v>
      </c>
      <c r="N15" s="700"/>
      <c r="O15" s="700"/>
      <c r="P15" s="700"/>
      <c r="Q15" s="700"/>
      <c r="R15" s="705"/>
      <c r="S15" s="110"/>
      <c r="T15" s="96"/>
      <c r="U15" s="96"/>
      <c r="V15" s="96"/>
      <c r="W15" s="96"/>
      <c r="X15" s="96"/>
      <c r="Y15" s="96"/>
      <c r="Z15" s="96"/>
      <c r="AA15" s="96"/>
      <c r="AB15" s="96"/>
    </row>
    <row r="16" spans="1:28" ht="15" customHeight="1" x14ac:dyDescent="0.25">
      <c r="A16" s="110"/>
      <c r="B16" s="723" t="s">
        <v>168</v>
      </c>
      <c r="C16" s="724"/>
      <c r="D16" s="724"/>
      <c r="E16" s="725"/>
      <c r="F16" s="429"/>
      <c r="G16" s="429"/>
      <c r="H16" s="429"/>
      <c r="I16" s="110"/>
      <c r="J16" s="439" t="s">
        <v>51</v>
      </c>
      <c r="K16" s="458">
        <f>100*((L11/SUM($L11:$N11))/$K$26)/((L11/SUM($L11:$N11))/$K$26+(M11/SUM($L11:$N11))/$K$27+(N11/SUM($L11:$N11))/$K$25)</f>
        <v>17.194417522691499</v>
      </c>
      <c r="L16" s="458">
        <f>100*((M11/SUM($L11:$N11))/$K$27)/((L11/SUM($L11:$N11))/$K$26+(M11/SUM($L11:$N11))/$K$27+(N11/SUM($L11:$N11))/$K$25)</f>
        <v>11.777188052267876</v>
      </c>
      <c r="M16" s="287">
        <f>100*((N11/SUM($L11:$N11))/$K$25)/((L11/SUM($L11:$N11))/$K$26+(M11/SUM($L11:$N11))/$K$27+(N11/SUM($L11:$N11))/$K$25)</f>
        <v>71.028394425040631</v>
      </c>
      <c r="N16" s="700"/>
      <c r="O16" s="700"/>
      <c r="P16" s="700"/>
      <c r="Q16" s="700"/>
      <c r="R16" s="705"/>
      <c r="S16" s="110"/>
      <c r="T16" s="96"/>
      <c r="U16" s="96"/>
      <c r="V16" s="96"/>
      <c r="W16" s="96"/>
      <c r="X16" s="96"/>
      <c r="Y16" s="96"/>
      <c r="Z16" s="96"/>
      <c r="AA16" s="96"/>
      <c r="AB16" s="96"/>
    </row>
    <row r="17" spans="1:28" ht="15.75" thickBot="1" x14ac:dyDescent="0.3">
      <c r="A17" s="110"/>
      <c r="B17" s="156"/>
      <c r="C17" s="113"/>
      <c r="D17" s="113"/>
      <c r="E17" s="157"/>
      <c r="F17" s="429"/>
      <c r="G17" s="429"/>
      <c r="H17" s="429"/>
      <c r="I17" s="110"/>
      <c r="J17" s="288" t="s">
        <v>52</v>
      </c>
      <c r="K17" s="276">
        <f>100*((L12/SUM($L12:$N12))/$K$26)/((L12/SUM($L12:$N12))/$K$26+(M12/SUM($L12:$N12))/$K$27+(N12/SUM($L12:$N12))/$K$25)</f>
        <v>3.3867199558090038</v>
      </c>
      <c r="L17" s="276">
        <f>100*((M12/SUM($L12:$N12))/$K$27)/((L12/SUM($L12:$N12))/$K$26+(M12/SUM($L12:$N12))/$K$27+(N12/SUM($L12:$N12))/$K$25)</f>
        <v>8.2008090851489008</v>
      </c>
      <c r="M17" s="279">
        <f>100*((N12/SUM($L12:$N12))/$K$25)/((L12/SUM($L12:$N12))/$K$26+(M12/SUM($L12:$N12))/$K$27+(N12/SUM($L12:$N12))/$K$25)</f>
        <v>88.412470959042096</v>
      </c>
      <c r="N17" s="700"/>
      <c r="O17" s="700"/>
      <c r="P17" s="700"/>
      <c r="Q17" s="700"/>
      <c r="R17" s="705"/>
      <c r="S17" s="110"/>
      <c r="T17" s="96"/>
      <c r="U17" s="96"/>
      <c r="V17" s="96"/>
      <c r="W17" s="96"/>
      <c r="X17" s="96"/>
      <c r="Y17" s="96"/>
      <c r="Z17" s="96"/>
      <c r="AA17" s="96"/>
      <c r="AB17" s="96"/>
    </row>
    <row r="18" spans="1:28" ht="14.45" customHeight="1" thickBot="1" x14ac:dyDescent="0.3">
      <c r="A18" s="110"/>
      <c r="B18" s="79"/>
      <c r="C18" s="114" t="s">
        <v>146</v>
      </c>
      <c r="D18" s="114"/>
      <c r="E18" s="99"/>
      <c r="F18" s="429"/>
      <c r="G18" s="429"/>
      <c r="H18" s="429"/>
      <c r="I18" s="110"/>
      <c r="J18" s="741"/>
      <c r="K18" s="742"/>
      <c r="L18" s="742"/>
      <c r="M18" s="742"/>
      <c r="N18" s="742"/>
      <c r="O18" s="676" t="s">
        <v>169</v>
      </c>
      <c r="P18" s="656"/>
      <c r="Q18" s="656"/>
      <c r="R18" s="683"/>
      <c r="S18" s="14"/>
      <c r="T18" s="96"/>
      <c r="U18" s="96"/>
      <c r="V18" s="96"/>
      <c r="W18" s="96"/>
      <c r="X18" s="96"/>
      <c r="Y18" s="96"/>
      <c r="Z18" s="96"/>
      <c r="AA18" s="96"/>
      <c r="AB18" s="96"/>
    </row>
    <row r="19" spans="1:28" s="10" customFormat="1" x14ac:dyDescent="0.25">
      <c r="A19" s="110"/>
      <c r="B19" s="79"/>
      <c r="C19" s="114"/>
      <c r="D19" s="114"/>
      <c r="E19" s="99"/>
      <c r="F19" s="429"/>
      <c r="G19" s="429"/>
      <c r="H19" s="429"/>
      <c r="I19" s="110"/>
      <c r="J19" s="438"/>
      <c r="K19" s="636" t="s">
        <v>170</v>
      </c>
      <c r="L19" s="636"/>
      <c r="M19" s="427" t="s">
        <v>171</v>
      </c>
      <c r="N19" s="327" t="s">
        <v>172</v>
      </c>
      <c r="O19" s="648" t="s">
        <v>173</v>
      </c>
      <c r="P19" s="649"/>
      <c r="Q19" s="649" t="s">
        <v>174</v>
      </c>
      <c r="R19" s="658"/>
      <c r="S19" s="111"/>
      <c r="T19" s="96"/>
      <c r="U19" s="96"/>
      <c r="V19" s="96"/>
      <c r="W19" s="96"/>
      <c r="X19" s="96"/>
      <c r="Y19" s="96"/>
      <c r="Z19" s="96"/>
      <c r="AA19" s="96"/>
      <c r="AB19" s="96"/>
    </row>
    <row r="20" spans="1:28" s="10" customFormat="1" x14ac:dyDescent="0.25">
      <c r="A20" s="110"/>
      <c r="B20" s="79"/>
      <c r="C20" s="114"/>
      <c r="D20" s="114"/>
      <c r="E20" s="99"/>
      <c r="F20" s="429"/>
      <c r="G20" s="429"/>
      <c r="H20" s="429"/>
      <c r="I20" s="110"/>
      <c r="J20" s="422" t="s">
        <v>51</v>
      </c>
      <c r="K20" s="651">
        <f>100*(1-(P11)/SUM(L11:P11))</f>
        <v>76.33</v>
      </c>
      <c r="L20" s="651"/>
      <c r="M20" s="421">
        <v>900</v>
      </c>
      <c r="N20" s="275">
        <f>K11*K20/100</f>
        <v>19.0825</v>
      </c>
      <c r="O20" s="650">
        <v>385</v>
      </c>
      <c r="P20" s="651"/>
      <c r="Q20" s="649">
        <f>0.001*O20</f>
        <v>0.38500000000000001</v>
      </c>
      <c r="R20" s="658"/>
      <c r="S20" s="111"/>
      <c r="T20" s="96"/>
      <c r="U20" s="96"/>
      <c r="V20" s="96"/>
      <c r="W20" s="96"/>
      <c r="X20" s="96"/>
      <c r="Y20" s="96"/>
      <c r="Z20" s="96"/>
      <c r="AA20" s="96"/>
      <c r="AB20" s="96"/>
    </row>
    <row r="21" spans="1:28" s="10" customFormat="1" ht="15" customHeight="1" thickBot="1" x14ac:dyDescent="0.3">
      <c r="A21" s="110"/>
      <c r="B21" s="79" t="s">
        <v>144</v>
      </c>
      <c r="C21" s="114"/>
      <c r="D21" s="114"/>
      <c r="E21" s="99" t="s">
        <v>145</v>
      </c>
      <c r="F21" s="117"/>
      <c r="G21" s="117"/>
      <c r="H21" s="117"/>
      <c r="I21" s="110"/>
      <c r="J21" s="424" t="s">
        <v>52</v>
      </c>
      <c r="K21" s="653">
        <f>100*(1-(P12)/SUM(L12:P12))</f>
        <v>82.77</v>
      </c>
      <c r="L21" s="653"/>
      <c r="M21" s="432">
        <v>1130</v>
      </c>
      <c r="N21" s="277">
        <f>K12*K21/100</f>
        <v>26.4864</v>
      </c>
      <c r="O21" s="652">
        <v>526</v>
      </c>
      <c r="P21" s="653"/>
      <c r="Q21" s="681">
        <f>0.001*O21</f>
        <v>0.52600000000000002</v>
      </c>
      <c r="R21" s="682"/>
      <c r="S21" s="14"/>
      <c r="T21" s="14"/>
      <c r="U21" s="14"/>
      <c r="V21" s="111"/>
      <c r="W21" s="51"/>
      <c r="X21" s="111"/>
      <c r="Y21" s="76"/>
      <c r="Z21" s="76"/>
      <c r="AA21" s="110"/>
      <c r="AB21" s="110"/>
    </row>
    <row r="22" spans="1:28" s="10" customFormat="1" x14ac:dyDescent="0.25">
      <c r="A22" s="110"/>
      <c r="B22" s="79"/>
      <c r="C22" s="114"/>
      <c r="D22" s="114"/>
      <c r="E22" s="99"/>
      <c r="F22" s="429"/>
      <c r="G22" s="429"/>
      <c r="H22" s="429"/>
      <c r="I22" s="110"/>
      <c r="J22" s="741"/>
      <c r="K22" s="742"/>
      <c r="L22" s="742"/>
      <c r="M22" s="742"/>
      <c r="N22" s="742"/>
      <c r="O22" s="742"/>
      <c r="P22" s="742"/>
      <c r="Q22" s="742"/>
      <c r="R22" s="743"/>
      <c r="S22" s="14"/>
      <c r="T22" s="14"/>
      <c r="U22" s="14"/>
      <c r="V22" s="111"/>
      <c r="W22" s="51"/>
      <c r="X22" s="111"/>
      <c r="Y22" s="76"/>
      <c r="Z22" s="76"/>
      <c r="AA22" s="110"/>
      <c r="AB22" s="110"/>
    </row>
    <row r="23" spans="1:28" s="10" customFormat="1" x14ac:dyDescent="0.25">
      <c r="A23" s="110"/>
      <c r="B23" s="79"/>
      <c r="C23" s="114"/>
      <c r="D23" s="114"/>
      <c r="E23" s="99"/>
      <c r="F23" s="429"/>
      <c r="G23" s="429"/>
      <c r="H23" s="429"/>
      <c r="I23" s="110"/>
      <c r="J23" s="741"/>
      <c r="K23" s="742"/>
      <c r="L23" s="742"/>
      <c r="M23" s="742"/>
      <c r="N23" s="742"/>
      <c r="O23" s="742"/>
      <c r="P23" s="742"/>
      <c r="Q23" s="742"/>
      <c r="R23" s="743"/>
      <c r="S23" s="14"/>
      <c r="T23" s="110"/>
      <c r="U23" s="110"/>
      <c r="V23" s="110"/>
      <c r="W23" s="110"/>
      <c r="X23" s="110"/>
      <c r="Y23" s="110"/>
      <c r="Z23" s="110"/>
      <c r="AA23" s="110"/>
      <c r="AB23" s="110"/>
    </row>
    <row r="24" spans="1:28" ht="13.9" customHeight="1" x14ac:dyDescent="0.25">
      <c r="A24" s="110"/>
      <c r="B24" s="80"/>
      <c r="C24" s="158"/>
      <c r="D24" s="158"/>
      <c r="E24" s="100"/>
      <c r="F24" s="110"/>
      <c r="G24" s="110"/>
      <c r="H24" s="110"/>
      <c r="I24" s="110"/>
      <c r="J24" s="285"/>
      <c r="K24" s="668" t="s">
        <v>175</v>
      </c>
      <c r="L24" s="668"/>
      <c r="M24" s="669"/>
      <c r="N24" s="700"/>
      <c r="O24" s="431" t="s">
        <v>176</v>
      </c>
      <c r="P24" s="433" t="s">
        <v>177</v>
      </c>
      <c r="Q24" s="700"/>
      <c r="R24" s="705"/>
      <c r="S24" s="441"/>
      <c r="T24" s="110"/>
      <c r="U24" s="110"/>
      <c r="V24" s="110"/>
      <c r="W24" s="110"/>
      <c r="X24" s="110"/>
      <c r="Y24" s="110"/>
      <c r="Z24" s="110"/>
      <c r="AA24" s="110"/>
      <c r="AB24" s="110"/>
    </row>
    <row r="25" spans="1:28" ht="15" customHeight="1" x14ac:dyDescent="0.25">
      <c r="A25" s="110"/>
      <c r="B25" s="110"/>
      <c r="C25" s="110"/>
      <c r="D25" s="110"/>
      <c r="E25" s="110"/>
      <c r="F25" s="1"/>
      <c r="G25" s="1"/>
      <c r="H25" s="1"/>
      <c r="I25" s="110"/>
      <c r="J25" s="267" t="s">
        <v>178</v>
      </c>
      <c r="K25" s="670">
        <f>(K33*$P$25+L33*$P$26+M33*$P$27+N33*$P$28+O33*$P$29)/1000</f>
        <v>0.18</v>
      </c>
      <c r="L25" s="670"/>
      <c r="M25" s="671"/>
      <c r="N25" s="700"/>
      <c r="O25" s="422" t="s">
        <v>179</v>
      </c>
      <c r="P25" s="278">
        <v>12</v>
      </c>
      <c r="Q25" s="700"/>
      <c r="R25" s="705"/>
      <c r="S25" s="76"/>
      <c r="T25" s="110"/>
      <c r="U25" s="110"/>
      <c r="V25" s="110"/>
      <c r="W25" s="110"/>
      <c r="X25" s="110"/>
      <c r="Y25" s="110"/>
      <c r="Z25" s="110"/>
      <c r="AA25" s="110"/>
      <c r="AB25" s="110"/>
    </row>
    <row r="26" spans="1:28" x14ac:dyDescent="0.25">
      <c r="A26" s="110"/>
      <c r="B26" s="735" t="s">
        <v>180</v>
      </c>
      <c r="C26" s="736"/>
      <c r="D26" s="736"/>
      <c r="E26" s="736"/>
      <c r="F26" s="736"/>
      <c r="G26" s="736"/>
      <c r="H26" s="737"/>
      <c r="I26" s="110"/>
      <c r="J26" s="267" t="s">
        <v>181</v>
      </c>
      <c r="K26" s="672">
        <f>(K34*$P$25+L34*$P$26+M34*$P$27+N34*$P$28+O34*$P$29)/1000</f>
        <v>0.26400000000000001</v>
      </c>
      <c r="L26" s="672"/>
      <c r="M26" s="673"/>
      <c r="N26" s="700"/>
      <c r="O26" s="422" t="s">
        <v>182</v>
      </c>
      <c r="P26" s="278">
        <v>1</v>
      </c>
      <c r="Q26" s="700"/>
      <c r="R26" s="705"/>
      <c r="S26" s="441"/>
      <c r="T26" s="232"/>
      <c r="U26" s="232"/>
      <c r="V26" s="111"/>
      <c r="W26" s="51"/>
      <c r="X26" s="111"/>
      <c r="Y26" s="76"/>
      <c r="Z26" s="76"/>
      <c r="AA26" s="110"/>
      <c r="AB26" s="110"/>
    </row>
    <row r="27" spans="1:28" ht="15" customHeight="1" x14ac:dyDescent="0.25">
      <c r="A27" s="110"/>
      <c r="B27" s="738" t="s">
        <v>183</v>
      </c>
      <c r="C27" s="739"/>
      <c r="D27" s="739"/>
      <c r="E27" s="739"/>
      <c r="F27" s="739"/>
      <c r="G27" s="739"/>
      <c r="H27" s="740"/>
      <c r="I27" s="110"/>
      <c r="J27" s="286" t="s">
        <v>184</v>
      </c>
      <c r="K27" s="674">
        <f>(K35*$P$25+L35*$P$26+M35*$P$27+N35*$P$28+O35*$P$29)/1000</f>
        <v>0.36699999999999999</v>
      </c>
      <c r="L27" s="674"/>
      <c r="M27" s="675"/>
      <c r="N27" s="700"/>
      <c r="O27" s="422" t="s">
        <v>185</v>
      </c>
      <c r="P27" s="278">
        <v>16</v>
      </c>
      <c r="Q27" s="700"/>
      <c r="R27" s="705"/>
      <c r="S27" s="51"/>
      <c r="T27" s="51"/>
      <c r="U27" s="51"/>
      <c r="V27" s="51"/>
      <c r="W27" s="51"/>
      <c r="X27" s="51"/>
      <c r="Y27" s="76"/>
      <c r="Z27" s="76"/>
      <c r="AA27" s="110"/>
      <c r="AB27" s="110"/>
    </row>
    <row r="28" spans="1:28" s="10" customFormat="1" ht="15" customHeight="1" x14ac:dyDescent="0.25">
      <c r="A28" s="110"/>
      <c r="B28" s="738" t="s">
        <v>186</v>
      </c>
      <c r="C28" s="739"/>
      <c r="D28" s="739"/>
      <c r="E28" s="739"/>
      <c r="F28" s="739"/>
      <c r="G28" s="739"/>
      <c r="H28" s="740"/>
      <c r="I28" s="110"/>
      <c r="J28" s="741"/>
      <c r="K28" s="742"/>
      <c r="L28" s="742"/>
      <c r="M28" s="742"/>
      <c r="N28" s="743"/>
      <c r="O28" s="422" t="s">
        <v>187</v>
      </c>
      <c r="P28" s="278">
        <v>14</v>
      </c>
      <c r="Q28" s="700"/>
      <c r="R28" s="705"/>
      <c r="S28" s="51"/>
      <c r="T28" s="51"/>
      <c r="U28" s="51"/>
      <c r="V28" s="51"/>
      <c r="W28" s="51"/>
      <c r="X28" s="51"/>
      <c r="Y28" s="76"/>
      <c r="Z28" s="76"/>
      <c r="AA28" s="110"/>
      <c r="AB28" s="110"/>
    </row>
    <row r="29" spans="1:28" s="10" customFormat="1" ht="15" customHeight="1" x14ac:dyDescent="0.25">
      <c r="A29" s="110"/>
      <c r="B29" s="738" t="s">
        <v>188</v>
      </c>
      <c r="C29" s="739"/>
      <c r="D29" s="739"/>
      <c r="E29" s="739"/>
      <c r="F29" s="739"/>
      <c r="G29" s="739"/>
      <c r="H29" s="740"/>
      <c r="I29" s="110"/>
      <c r="J29" s="741"/>
      <c r="K29" s="742"/>
      <c r="L29" s="742"/>
      <c r="M29" s="742"/>
      <c r="N29" s="743"/>
      <c r="O29" s="424" t="s">
        <v>78</v>
      </c>
      <c r="P29" s="284">
        <v>32</v>
      </c>
      <c r="Q29" s="700"/>
      <c r="R29" s="705"/>
      <c r="S29" s="51"/>
      <c r="T29" s="51"/>
      <c r="U29" s="51"/>
      <c r="V29" s="51"/>
      <c r="W29" s="51"/>
      <c r="X29" s="51"/>
      <c r="Y29" s="76"/>
      <c r="Z29" s="76"/>
      <c r="AA29" s="110"/>
      <c r="AB29" s="110"/>
    </row>
    <row r="30" spans="1:28" x14ac:dyDescent="0.25">
      <c r="A30" s="96"/>
      <c r="B30" s="738"/>
      <c r="C30" s="739"/>
      <c r="D30" s="739"/>
      <c r="E30" s="739"/>
      <c r="F30" s="739"/>
      <c r="G30" s="739"/>
      <c r="H30" s="740"/>
      <c r="I30" s="110"/>
      <c r="J30" s="289"/>
      <c r="K30" s="290"/>
      <c r="L30" s="290"/>
      <c r="M30" s="290"/>
      <c r="N30" s="290"/>
      <c r="O30" s="111"/>
      <c r="P30" s="111"/>
      <c r="Q30" s="700"/>
      <c r="R30" s="705"/>
      <c r="S30" s="111"/>
      <c r="T30" s="111"/>
      <c r="U30" s="51"/>
      <c r="V30" s="51"/>
      <c r="W30" s="51"/>
      <c r="X30" s="51"/>
      <c r="Y30" s="76"/>
      <c r="Z30" s="76"/>
      <c r="AA30" s="110"/>
      <c r="AB30" s="110"/>
    </row>
    <row r="31" spans="1:28" ht="15" customHeight="1" x14ac:dyDescent="0.25">
      <c r="A31" s="96"/>
      <c r="B31" s="769" t="s">
        <v>189</v>
      </c>
      <c r="C31" s="770"/>
      <c r="D31" s="770"/>
      <c r="E31" s="770"/>
      <c r="F31" s="770"/>
      <c r="G31" s="770"/>
      <c r="H31" s="771"/>
      <c r="I31" s="110"/>
      <c r="J31" s="646" t="s">
        <v>190</v>
      </c>
      <c r="K31" s="647"/>
      <c r="L31" s="647"/>
      <c r="M31" s="647"/>
      <c r="N31" s="647"/>
      <c r="O31" s="643"/>
      <c r="P31" s="700"/>
      <c r="Q31" s="676" t="s">
        <v>191</v>
      </c>
      <c r="R31" s="656"/>
      <c r="S31" s="636" t="s">
        <v>192</v>
      </c>
      <c r="T31" s="636"/>
      <c r="U31" s="636" t="s">
        <v>193</v>
      </c>
      <c r="V31" s="637"/>
      <c r="W31" s="436" t="s">
        <v>194</v>
      </c>
      <c r="X31" s="436" t="s">
        <v>195</v>
      </c>
      <c r="Y31" s="437" t="s">
        <v>196</v>
      </c>
      <c r="Z31" s="76"/>
      <c r="AA31" s="110"/>
      <c r="AB31" s="110"/>
    </row>
    <row r="32" spans="1:28" x14ac:dyDescent="0.25">
      <c r="A32" s="96"/>
      <c r="B32" s="769" t="s">
        <v>197</v>
      </c>
      <c r="C32" s="770"/>
      <c r="D32" s="770"/>
      <c r="E32" s="770"/>
      <c r="F32" s="770"/>
      <c r="G32" s="770"/>
      <c r="H32" s="771"/>
      <c r="I32" s="110"/>
      <c r="J32" s="268" t="s">
        <v>198</v>
      </c>
      <c r="K32" s="423" t="s">
        <v>179</v>
      </c>
      <c r="L32" s="423" t="s">
        <v>182</v>
      </c>
      <c r="M32" s="423" t="s">
        <v>185</v>
      </c>
      <c r="N32" s="423" t="s">
        <v>187</v>
      </c>
      <c r="O32" s="278" t="s">
        <v>78</v>
      </c>
      <c r="P32" s="700"/>
      <c r="Q32" s="268" t="s">
        <v>199</v>
      </c>
      <c r="R32" s="95">
        <f>K36*$P$25+L36*$P$26+M36*$P$27+N36*$P$28+O36*$P$29</f>
        <v>216.46665237680182</v>
      </c>
      <c r="S32" s="684">
        <f>P25*1+P26*4</f>
        <v>16</v>
      </c>
      <c r="T32" s="685"/>
      <c r="U32" s="684">
        <v>18</v>
      </c>
      <c r="V32" s="701"/>
      <c r="W32" s="133">
        <f>P25+2*P27</f>
        <v>44</v>
      </c>
      <c r="X32" s="133">
        <f>P28+3*P26</f>
        <v>17</v>
      </c>
      <c r="Y32" s="269">
        <f>P29+2*P26</f>
        <v>34</v>
      </c>
      <c r="Z32" s="76"/>
      <c r="AA32" s="110"/>
      <c r="AB32" s="110"/>
    </row>
    <row r="33" spans="1:26" x14ac:dyDescent="0.25">
      <c r="A33" s="96"/>
      <c r="B33" s="769" t="s">
        <v>200</v>
      </c>
      <c r="C33" s="770"/>
      <c r="D33" s="770"/>
      <c r="E33" s="770"/>
      <c r="F33" s="770"/>
      <c r="G33" s="770"/>
      <c r="H33" s="771"/>
      <c r="I33" s="110"/>
      <c r="J33" s="268" t="s">
        <v>178</v>
      </c>
      <c r="K33" s="423">
        <v>6</v>
      </c>
      <c r="L33" s="423">
        <v>12</v>
      </c>
      <c r="M33" s="423">
        <v>6</v>
      </c>
      <c r="N33" s="423">
        <v>0</v>
      </c>
      <c r="O33" s="278">
        <v>0</v>
      </c>
      <c r="P33" s="700"/>
      <c r="Q33" s="270" t="s">
        <v>52</v>
      </c>
      <c r="R33" s="272">
        <f>K37*$P$25+L37*$P$26+M37*$P$27+N37*$P$28+O37*$P$29</f>
        <v>198.18035775210799</v>
      </c>
      <c r="S33" s="702"/>
      <c r="T33" s="703"/>
      <c r="U33" s="703"/>
      <c r="V33" s="703"/>
      <c r="W33" s="703"/>
      <c r="X33" s="703"/>
      <c r="Y33" s="704"/>
      <c r="Z33" s="76"/>
    </row>
    <row r="34" spans="1:26" x14ac:dyDescent="0.25">
      <c r="A34" s="96"/>
      <c r="B34" s="769" t="s">
        <v>201</v>
      </c>
      <c r="C34" s="770"/>
      <c r="D34" s="770"/>
      <c r="E34" s="770"/>
      <c r="F34" s="770"/>
      <c r="G34" s="770"/>
      <c r="H34" s="771"/>
      <c r="I34" s="110"/>
      <c r="J34" s="268" t="s">
        <v>181</v>
      </c>
      <c r="K34" s="423">
        <v>12</v>
      </c>
      <c r="L34" s="423">
        <v>24</v>
      </c>
      <c r="M34" s="423">
        <v>6</v>
      </c>
      <c r="N34" s="423">
        <v>0</v>
      </c>
      <c r="O34" s="278">
        <v>0</v>
      </c>
      <c r="P34" s="700"/>
      <c r="Q34" s="700"/>
      <c r="R34" s="700"/>
      <c r="S34" s="700"/>
      <c r="T34" s="700"/>
      <c r="U34" s="700"/>
      <c r="V34" s="700"/>
      <c r="W34" s="700"/>
      <c r="X34" s="700"/>
      <c r="Y34" s="705"/>
      <c r="Z34" s="76"/>
    </row>
    <row r="35" spans="1:26" ht="15" customHeight="1" x14ac:dyDescent="0.25">
      <c r="A35" s="96"/>
      <c r="B35" s="769" t="s">
        <v>202</v>
      </c>
      <c r="C35" s="770"/>
      <c r="D35" s="770"/>
      <c r="E35" s="770"/>
      <c r="F35" s="770"/>
      <c r="G35" s="770"/>
      <c r="H35" s="771"/>
      <c r="I35" s="110"/>
      <c r="J35" s="268" t="s">
        <v>184</v>
      </c>
      <c r="K35" s="423">
        <v>13</v>
      </c>
      <c r="L35" s="423">
        <v>25</v>
      </c>
      <c r="M35" s="423">
        <v>7</v>
      </c>
      <c r="N35" s="423">
        <v>3</v>
      </c>
      <c r="O35" s="278">
        <v>1</v>
      </c>
      <c r="P35" s="700"/>
      <c r="Q35" s="700"/>
      <c r="R35" s="700"/>
      <c r="S35" s="700"/>
      <c r="T35" s="700"/>
      <c r="U35" s="700"/>
      <c r="V35" s="700"/>
      <c r="W35" s="700"/>
      <c r="X35" s="700"/>
      <c r="Y35" s="705"/>
      <c r="Z35" s="76"/>
    </row>
    <row r="36" spans="1:26" ht="14.45" customHeight="1" x14ac:dyDescent="0.25">
      <c r="A36" s="96"/>
      <c r="B36" s="738" t="s">
        <v>203</v>
      </c>
      <c r="C36" s="739"/>
      <c r="D36" s="739"/>
      <c r="E36" s="739"/>
      <c r="F36" s="739"/>
      <c r="G36" s="739"/>
      <c r="H36" s="740"/>
      <c r="I36" s="110"/>
      <c r="J36" s="268" t="s">
        <v>204</v>
      </c>
      <c r="K36" s="418">
        <f>(K33*$M$16+K34*$K$16+K35*$L$16)/100</f>
        <v>7.8560682150202412</v>
      </c>
      <c r="L36" s="418">
        <f>(L33*$M$16+L34*$K$16+L35*$L$16)/100</f>
        <v>15.594364549517804</v>
      </c>
      <c r="M36" s="418">
        <f>(M33*$M$16+M34*$K$16+M35*$L$16)/100</f>
        <v>6.1177718805226791</v>
      </c>
      <c r="N36" s="418">
        <f>(N33*$M$16+N34*$K$16+N35*$L$16)/100</f>
        <v>0.3533156415680363</v>
      </c>
      <c r="O36" s="419">
        <f>(O33*$M$16+O34*$K$16+O35*$L$16)/100</f>
        <v>0.11777188052267876</v>
      </c>
      <c r="P36" s="700"/>
      <c r="Q36" s="700"/>
      <c r="R36" s="700"/>
      <c r="S36" s="700"/>
      <c r="T36" s="700"/>
      <c r="U36" s="700"/>
      <c r="V36" s="700"/>
      <c r="W36" s="700"/>
      <c r="X36" s="700"/>
      <c r="Y36" s="705"/>
      <c r="Z36" s="76"/>
    </row>
    <row r="37" spans="1:26" x14ac:dyDescent="0.25">
      <c r="A37" s="110"/>
      <c r="B37" s="738"/>
      <c r="C37" s="739"/>
      <c r="D37" s="739"/>
      <c r="E37" s="739"/>
      <c r="F37" s="739"/>
      <c r="G37" s="739"/>
      <c r="H37" s="740"/>
      <c r="I37" s="110"/>
      <c r="J37" s="270" t="s">
        <v>205</v>
      </c>
      <c r="K37" s="276">
        <f>(K33*$M$17+K34*$K$17+K35*$L$17)/100</f>
        <v>6.777259833308964</v>
      </c>
      <c r="L37" s="276">
        <f>(L33*$M$17+L34*$K$17+L35*$L$17)/100</f>
        <v>13.47251157576644</v>
      </c>
      <c r="M37" s="276">
        <f>(M33*$M$17+M34*$K$17+M35*$L$17)/100</f>
        <v>6.0820080908514891</v>
      </c>
      <c r="N37" s="276">
        <f>(N33*$M$17+N34*$K$17+N35*$L$17)/100</f>
        <v>0.24602427255446702</v>
      </c>
      <c r="O37" s="279">
        <f>(O33*$M$17+O34*$K$17+O35*$L$17)/100</f>
        <v>8.200809085148901E-2</v>
      </c>
      <c r="P37" s="700"/>
      <c r="Q37" s="700"/>
      <c r="R37" s="700"/>
      <c r="S37" s="700"/>
      <c r="T37" s="700"/>
      <c r="U37" s="700"/>
      <c r="V37" s="700"/>
      <c r="W37" s="700"/>
      <c r="X37" s="700"/>
      <c r="Y37" s="705"/>
      <c r="Z37" s="76"/>
    </row>
    <row r="38" spans="1:26" ht="15" customHeight="1" x14ac:dyDescent="0.25">
      <c r="A38" s="110"/>
      <c r="B38" s="738"/>
      <c r="C38" s="739"/>
      <c r="D38" s="739"/>
      <c r="E38" s="739"/>
      <c r="F38" s="739"/>
      <c r="G38" s="739"/>
      <c r="H38" s="740"/>
      <c r="I38" s="110"/>
      <c r="J38" s="706"/>
      <c r="K38" s="700"/>
      <c r="L38" s="700"/>
      <c r="M38" s="700"/>
      <c r="N38" s="700"/>
      <c r="O38" s="700"/>
      <c r="P38" s="700"/>
      <c r="Q38" s="700"/>
      <c r="R38" s="700"/>
      <c r="S38" s="700"/>
      <c r="T38" s="700"/>
      <c r="U38" s="700"/>
      <c r="V38" s="700"/>
      <c r="W38" s="700"/>
      <c r="X38" s="700"/>
      <c r="Y38" s="705"/>
      <c r="Z38" s="76"/>
    </row>
    <row r="39" spans="1:26" x14ac:dyDescent="0.25">
      <c r="A39" s="110"/>
      <c r="B39" s="738" t="s">
        <v>206</v>
      </c>
      <c r="C39" s="739"/>
      <c r="D39" s="739"/>
      <c r="E39" s="739"/>
      <c r="F39" s="739"/>
      <c r="G39" s="739"/>
      <c r="H39" s="740"/>
      <c r="I39" s="110"/>
      <c r="J39" s="430"/>
      <c r="K39" s="718" t="s">
        <v>207</v>
      </c>
      <c r="L39" s="718"/>
      <c r="M39" s="718"/>
      <c r="N39" s="718"/>
      <c r="O39" s="719"/>
      <c r="P39" s="700"/>
      <c r="Q39" s="720" t="s">
        <v>208</v>
      </c>
      <c r="R39" s="677" t="s">
        <v>209</v>
      </c>
      <c r="S39" s="677" t="s">
        <v>210</v>
      </c>
      <c r="T39" s="677" t="s">
        <v>211</v>
      </c>
      <c r="U39" s="679" t="s">
        <v>212</v>
      </c>
      <c r="V39" s="669" t="s">
        <v>213</v>
      </c>
      <c r="W39" s="700"/>
      <c r="X39" s="700"/>
      <c r="Y39" s="705"/>
      <c r="Z39" s="76"/>
    </row>
    <row r="40" spans="1:26" ht="14.45" customHeight="1" x14ac:dyDescent="0.25">
      <c r="A40" s="110"/>
      <c r="B40" s="738"/>
      <c r="C40" s="739"/>
      <c r="D40" s="739"/>
      <c r="E40" s="739"/>
      <c r="F40" s="739"/>
      <c r="G40" s="739"/>
      <c r="H40" s="740"/>
      <c r="I40" s="110"/>
      <c r="J40" s="422"/>
      <c r="K40" s="426" t="s">
        <v>70</v>
      </c>
      <c r="L40" s="426" t="s">
        <v>72</v>
      </c>
      <c r="M40" s="426" t="s">
        <v>87</v>
      </c>
      <c r="N40" s="434" t="s">
        <v>76</v>
      </c>
      <c r="O40" s="274" t="s">
        <v>75</v>
      </c>
      <c r="P40" s="700"/>
      <c r="Q40" s="721"/>
      <c r="R40" s="678"/>
      <c r="S40" s="678"/>
      <c r="T40" s="678"/>
      <c r="U40" s="680"/>
      <c r="V40" s="722"/>
      <c r="W40" s="700"/>
      <c r="X40" s="700"/>
      <c r="Y40" s="705"/>
      <c r="Z40" s="76"/>
    </row>
    <row r="41" spans="1:26" x14ac:dyDescent="0.25">
      <c r="A41" s="111"/>
      <c r="B41" s="772" t="s">
        <v>214</v>
      </c>
      <c r="C41" s="773"/>
      <c r="D41" s="773"/>
      <c r="E41" s="773"/>
      <c r="F41" s="773"/>
      <c r="G41" s="773"/>
      <c r="H41" s="774"/>
      <c r="I41" s="110"/>
      <c r="J41" s="422" t="s">
        <v>51</v>
      </c>
      <c r="K41" s="458">
        <v>4.1875</v>
      </c>
      <c r="L41" s="458">
        <f>K36-K41</f>
        <v>3.6685682150202412</v>
      </c>
      <c r="M41" s="458">
        <f>N36</f>
        <v>0.3533156415680363</v>
      </c>
      <c r="N41" s="275">
        <f>O36</f>
        <v>0.11777188052267876</v>
      </c>
      <c r="O41" s="274">
        <v>1.23</v>
      </c>
      <c r="P41" s="700"/>
      <c r="Q41" s="721"/>
      <c r="R41" s="678"/>
      <c r="S41" s="678"/>
      <c r="T41" s="678"/>
      <c r="U41" s="680"/>
      <c r="V41" s="722"/>
      <c r="W41" s="700"/>
      <c r="X41" s="700"/>
      <c r="Y41" s="705"/>
      <c r="Z41" s="76"/>
    </row>
    <row r="42" spans="1:26" x14ac:dyDescent="0.25">
      <c r="A42" s="111"/>
      <c r="B42" s="772"/>
      <c r="C42" s="773"/>
      <c r="D42" s="773"/>
      <c r="E42" s="773"/>
      <c r="F42" s="773"/>
      <c r="G42" s="773"/>
      <c r="H42" s="774"/>
      <c r="I42" s="110"/>
      <c r="J42" s="424" t="s">
        <v>52</v>
      </c>
      <c r="K42" s="425">
        <v>3.44</v>
      </c>
      <c r="L42" s="276">
        <f>K37-K42</f>
        <v>3.337259833308964</v>
      </c>
      <c r="M42" s="276">
        <f>N37</f>
        <v>0.24602427255446702</v>
      </c>
      <c r="N42" s="277">
        <f>O37</f>
        <v>8.200809085148901E-2</v>
      </c>
      <c r="O42" s="264">
        <v>0.6</v>
      </c>
      <c r="P42" s="700"/>
      <c r="Q42" s="424">
        <v>1.2</v>
      </c>
      <c r="R42" s="425">
        <v>0.66800000000000004</v>
      </c>
      <c r="S42" s="425">
        <v>1.8420000000000001</v>
      </c>
      <c r="T42" s="425">
        <v>0.71699999999999997</v>
      </c>
      <c r="U42" s="359">
        <v>1.4339999999999999</v>
      </c>
      <c r="V42" s="264">
        <v>997</v>
      </c>
      <c r="W42" s="700"/>
      <c r="X42" s="700"/>
      <c r="Y42" s="705"/>
      <c r="Z42" s="76"/>
    </row>
    <row r="43" spans="1:26" s="10" customFormat="1" x14ac:dyDescent="0.25">
      <c r="A43" s="111"/>
      <c r="B43" s="772" t="s">
        <v>215</v>
      </c>
      <c r="C43" s="773"/>
      <c r="D43" s="773"/>
      <c r="E43" s="773"/>
      <c r="F43" s="773"/>
      <c r="G43" s="773"/>
      <c r="H43" s="774"/>
      <c r="I43" s="110"/>
      <c r="J43" s="706"/>
      <c r="K43" s="700"/>
      <c r="L43" s="700"/>
      <c r="M43" s="700"/>
      <c r="N43" s="700"/>
      <c r="O43" s="700"/>
      <c r="P43" s="700"/>
      <c r="Q43" s="700"/>
      <c r="R43" s="700"/>
      <c r="S43" s="700"/>
      <c r="T43" s="700"/>
      <c r="U43" s="700"/>
      <c r="V43" s="700"/>
      <c r="W43" s="700"/>
      <c r="X43" s="700"/>
      <c r="Y43" s="705"/>
      <c r="Z43" s="76"/>
    </row>
    <row r="44" spans="1:26" ht="15" customHeight="1" x14ac:dyDescent="0.25">
      <c r="A44" s="111"/>
      <c r="B44" s="772"/>
      <c r="C44" s="773"/>
      <c r="D44" s="773"/>
      <c r="E44" s="773"/>
      <c r="F44" s="773"/>
      <c r="G44" s="773"/>
      <c r="H44" s="774"/>
      <c r="I44" s="110"/>
      <c r="J44" s="430"/>
      <c r="K44" s="718" t="s">
        <v>216</v>
      </c>
      <c r="L44" s="718"/>
      <c r="M44" s="718"/>
      <c r="N44" s="719"/>
      <c r="O44" s="700"/>
      <c r="P44" s="700"/>
      <c r="Q44" s="700"/>
      <c r="R44" s="700"/>
      <c r="S44" s="700"/>
      <c r="T44" s="700"/>
      <c r="U44" s="700"/>
      <c r="V44" s="700"/>
      <c r="W44" s="700"/>
      <c r="X44" s="700"/>
      <c r="Y44" s="705"/>
      <c r="Z44" s="76"/>
    </row>
    <row r="45" spans="1:26" s="10" customFormat="1" x14ac:dyDescent="0.25">
      <c r="A45" s="111"/>
      <c r="B45" s="772"/>
      <c r="C45" s="773"/>
      <c r="D45" s="773"/>
      <c r="E45" s="773"/>
      <c r="F45" s="773"/>
      <c r="G45" s="773"/>
      <c r="H45" s="774"/>
      <c r="I45" s="110"/>
      <c r="J45" s="460"/>
      <c r="K45" s="133" t="s">
        <v>70</v>
      </c>
      <c r="L45" s="133" t="s">
        <v>72</v>
      </c>
      <c r="M45" s="133" t="s">
        <v>87</v>
      </c>
      <c r="N45" s="269" t="s">
        <v>76</v>
      </c>
      <c r="O45" s="700"/>
      <c r="P45" s="700"/>
      <c r="Q45" s="700"/>
      <c r="R45" s="700"/>
      <c r="S45" s="700"/>
      <c r="T45" s="700"/>
      <c r="U45" s="700"/>
      <c r="V45" s="700"/>
      <c r="W45" s="700"/>
      <c r="X45" s="700"/>
      <c r="Y45" s="705"/>
      <c r="Z45" s="76"/>
    </row>
    <row r="46" spans="1:26" ht="13.9" customHeight="1" x14ac:dyDescent="0.25">
      <c r="A46" s="111"/>
      <c r="B46" s="772" t="s">
        <v>217</v>
      </c>
      <c r="C46" s="773"/>
      <c r="D46" s="773"/>
      <c r="E46" s="773"/>
      <c r="F46" s="773"/>
      <c r="G46" s="773"/>
      <c r="H46" s="774"/>
      <c r="I46" s="110"/>
      <c r="J46" s="460" t="s">
        <v>51</v>
      </c>
      <c r="K46" s="258">
        <f>K41/(SUM($K$41:$N$41))*100</f>
        <v>50.287278540233245</v>
      </c>
      <c r="L46" s="258">
        <f>L41/(SUM($K$41:$N$41))*100</f>
        <v>44.055477414344878</v>
      </c>
      <c r="M46" s="258">
        <f>M41/(SUM($K$41:$N$41))*100</f>
        <v>4.2429330340664011</v>
      </c>
      <c r="N46" s="259">
        <f>N41/(SUM($K$41:$N$41))*100</f>
        <v>1.4143110113554669</v>
      </c>
      <c r="O46" s="700"/>
      <c r="P46" s="700"/>
      <c r="Q46" s="700"/>
      <c r="R46" s="700"/>
      <c r="S46" s="700"/>
      <c r="T46" s="700"/>
      <c r="U46" s="700"/>
      <c r="V46" s="700"/>
      <c r="W46" s="700"/>
      <c r="X46" s="700"/>
      <c r="Y46" s="705"/>
      <c r="Z46" s="76"/>
    </row>
    <row r="47" spans="1:26" x14ac:dyDescent="0.25">
      <c r="A47" s="111"/>
      <c r="B47" s="772"/>
      <c r="C47" s="773"/>
      <c r="D47" s="773"/>
      <c r="E47" s="773"/>
      <c r="F47" s="773"/>
      <c r="G47" s="773"/>
      <c r="H47" s="774"/>
      <c r="I47" s="110"/>
      <c r="J47" s="280" t="s">
        <v>52</v>
      </c>
      <c r="K47" s="281">
        <f>K42/(SUM($K$42:$N$42))*100</f>
        <v>48.414616946935112</v>
      </c>
      <c r="L47" s="281">
        <f>L42/(SUM($K$42:$N$42))*100</f>
        <v>46.968650140129661</v>
      </c>
      <c r="M47" s="281">
        <f>M42/(SUM($K$42:$N$42))*100</f>
        <v>3.4625496847014192</v>
      </c>
      <c r="N47" s="282">
        <f>N42/(SUM($K$42:$N$42))*100</f>
        <v>1.1541832282338065</v>
      </c>
      <c r="O47" s="703"/>
      <c r="P47" s="703"/>
      <c r="Q47" s="703"/>
      <c r="R47" s="703"/>
      <c r="S47" s="703"/>
      <c r="T47" s="703"/>
      <c r="U47" s="703"/>
      <c r="V47" s="703"/>
      <c r="W47" s="703"/>
      <c r="X47" s="703"/>
      <c r="Y47" s="704"/>
      <c r="Z47" s="76"/>
    </row>
    <row r="48" spans="1:26" x14ac:dyDescent="0.25">
      <c r="A48" s="111"/>
      <c r="B48" s="775" t="s">
        <v>218</v>
      </c>
      <c r="C48" s="776"/>
      <c r="D48" s="776"/>
      <c r="E48" s="776"/>
      <c r="F48" s="776"/>
      <c r="G48" s="776"/>
      <c r="H48" s="777"/>
      <c r="I48" s="110"/>
      <c r="J48" s="76"/>
      <c r="K48" s="76"/>
      <c r="L48" s="76"/>
      <c r="M48" s="76"/>
      <c r="N48" s="76"/>
      <c r="O48" s="76"/>
      <c r="P48" s="76"/>
      <c r="Q48" s="76"/>
      <c r="R48" s="76"/>
      <c r="S48" s="76"/>
      <c r="T48" s="76"/>
      <c r="U48" s="76"/>
      <c r="V48" s="76"/>
      <c r="W48" s="76"/>
      <c r="X48" s="76"/>
      <c r="Y48" s="76"/>
      <c r="Z48" s="76"/>
    </row>
    <row r="49" spans="1:26" x14ac:dyDescent="0.25">
      <c r="A49" s="111"/>
      <c r="B49" s="686" t="s">
        <v>219</v>
      </c>
      <c r="C49" s="687"/>
      <c r="D49" s="687"/>
      <c r="E49" s="687"/>
      <c r="F49" s="687"/>
      <c r="G49" s="687"/>
      <c r="H49" s="688"/>
      <c r="I49" s="110"/>
      <c r="J49" s="76"/>
      <c r="K49" s="76"/>
      <c r="L49" s="76"/>
      <c r="M49" s="76"/>
      <c r="N49" s="76"/>
      <c r="O49" s="76"/>
      <c r="P49" s="76"/>
      <c r="Q49" s="76"/>
      <c r="R49" s="76"/>
      <c r="S49" s="76"/>
      <c r="T49" s="76"/>
      <c r="U49" s="76"/>
      <c r="V49" s="76"/>
      <c r="W49" s="76"/>
      <c r="X49" s="76"/>
      <c r="Y49" s="76"/>
      <c r="Z49" s="76"/>
    </row>
    <row r="50" spans="1:26" ht="14.45" customHeight="1" x14ac:dyDescent="0.25">
      <c r="A50" s="111"/>
      <c r="B50" s="689"/>
      <c r="C50" s="690"/>
      <c r="D50" s="690"/>
      <c r="E50" s="690"/>
      <c r="F50" s="690"/>
      <c r="G50" s="690"/>
      <c r="H50" s="691"/>
      <c r="I50" s="110"/>
      <c r="J50" s="744" t="s">
        <v>118</v>
      </c>
      <c r="K50" s="745"/>
      <c r="L50" s="745"/>
      <c r="M50" s="745"/>
      <c r="N50" s="745"/>
      <c r="O50" s="745"/>
      <c r="P50" s="745"/>
      <c r="Q50" s="745"/>
      <c r="R50" s="745"/>
      <c r="S50" s="745"/>
      <c r="T50" s="745"/>
      <c r="U50" s="745"/>
      <c r="V50" s="745"/>
      <c r="W50" s="745"/>
      <c r="X50" s="746"/>
      <c r="Y50" s="110"/>
      <c r="Z50" s="110"/>
    </row>
    <row r="51" spans="1:26" x14ac:dyDescent="0.25">
      <c r="A51" s="111"/>
      <c r="B51" s="111"/>
      <c r="C51" s="111"/>
      <c r="D51" s="111"/>
      <c r="E51" s="111"/>
      <c r="F51" s="111"/>
      <c r="G51" s="111"/>
      <c r="H51" s="111"/>
      <c r="I51" s="110"/>
      <c r="J51" s="329"/>
      <c r="K51" s="134"/>
      <c r="L51" s="134"/>
      <c r="M51" s="134"/>
      <c r="N51" s="134"/>
      <c r="O51" s="134"/>
      <c r="P51" s="134"/>
      <c r="Q51" s="134"/>
      <c r="R51" s="134"/>
      <c r="S51" s="134"/>
      <c r="T51" s="134"/>
      <c r="U51" s="134"/>
      <c r="V51" s="134"/>
      <c r="W51" s="134"/>
      <c r="X51" s="298"/>
      <c r="Y51" s="110"/>
      <c r="Z51" s="110"/>
    </row>
    <row r="52" spans="1:26" s="72" customFormat="1" ht="15.75" thickBot="1" x14ac:dyDescent="0.3">
      <c r="A52" s="111"/>
      <c r="B52" s="778" t="s">
        <v>220</v>
      </c>
      <c r="C52" s="779"/>
      <c r="D52" s="779"/>
      <c r="E52" s="779"/>
      <c r="F52" s="779"/>
      <c r="G52" s="779"/>
      <c r="H52" s="780"/>
      <c r="I52" s="110"/>
      <c r="J52" s="329"/>
      <c r="K52" s="134"/>
      <c r="L52" s="134"/>
      <c r="M52" s="134"/>
      <c r="N52" s="134"/>
      <c r="O52" s="134"/>
      <c r="P52" s="561" t="s">
        <v>221</v>
      </c>
      <c r="Q52" s="574"/>
      <c r="R52" s="409">
        <v>1.1000000000000001</v>
      </c>
      <c r="S52" s="574" t="s">
        <v>222</v>
      </c>
      <c r="T52" s="574"/>
      <c r="U52" s="574"/>
      <c r="V52" s="308">
        <f>V53*V54</f>
        <v>368646.08929373801</v>
      </c>
      <c r="W52" s="134"/>
      <c r="X52" s="298"/>
      <c r="Y52" s="110"/>
      <c r="Z52" s="110"/>
    </row>
    <row r="53" spans="1:26" s="10" customFormat="1" x14ac:dyDescent="0.25">
      <c r="A53" s="111"/>
      <c r="B53" s="754" t="s">
        <v>223</v>
      </c>
      <c r="C53" s="604"/>
      <c r="D53" s="604"/>
      <c r="E53" s="604"/>
      <c r="F53" s="604"/>
      <c r="G53" s="604"/>
      <c r="H53" s="755"/>
      <c r="I53" s="110"/>
      <c r="J53" s="431" t="s">
        <v>89</v>
      </c>
      <c r="K53" s="656" t="s">
        <v>224</v>
      </c>
      <c r="L53" s="656"/>
      <c r="M53" s="427" t="s">
        <v>225</v>
      </c>
      <c r="N53" s="433" t="s">
        <v>226</v>
      </c>
      <c r="O53" s="700"/>
      <c r="P53" s="654" t="s">
        <v>227</v>
      </c>
      <c r="Q53" s="655"/>
      <c r="R53" s="426">
        <v>10</v>
      </c>
      <c r="S53" s="692" t="s">
        <v>228</v>
      </c>
      <c r="T53" s="693"/>
      <c r="U53" s="694"/>
      <c r="V53" s="382">
        <f>R55/7125</f>
        <v>38.804851504604002</v>
      </c>
      <c r="W53" s="111"/>
      <c r="X53" s="266"/>
      <c r="Y53" s="110"/>
      <c r="Z53" s="110"/>
    </row>
    <row r="54" spans="1:26" ht="14.45" customHeight="1" x14ac:dyDescent="0.25">
      <c r="A54" s="110"/>
      <c r="B54" s="754"/>
      <c r="C54" s="604"/>
      <c r="D54" s="604"/>
      <c r="E54" s="604"/>
      <c r="F54" s="604"/>
      <c r="G54" s="604"/>
      <c r="H54" s="755"/>
      <c r="I54" s="110"/>
      <c r="J54" s="422" t="s">
        <v>199</v>
      </c>
      <c r="K54" s="657">
        <f>'Caso Base'!H3</f>
        <v>6956.4457692307678</v>
      </c>
      <c r="L54" s="651"/>
      <c r="M54" s="458">
        <f>K54*1000</f>
        <v>6956445.7692307681</v>
      </c>
      <c r="N54" s="287">
        <f>M54/M20</f>
        <v>7729.384188034187</v>
      </c>
      <c r="O54" s="700"/>
      <c r="P54" s="712" t="s">
        <v>229</v>
      </c>
      <c r="Q54" s="699"/>
      <c r="R54" s="376">
        <f>R53*(N56)</f>
        <v>251349.60633663958</v>
      </c>
      <c r="S54" s="695" t="s">
        <v>230</v>
      </c>
      <c r="T54" s="696"/>
      <c r="U54" s="697"/>
      <c r="V54" s="383">
        <v>9500</v>
      </c>
      <c r="W54" s="111"/>
      <c r="X54" s="266"/>
      <c r="Y54" s="110"/>
      <c r="Z54" s="110"/>
    </row>
    <row r="55" spans="1:26" x14ac:dyDescent="0.25">
      <c r="A55" s="110"/>
      <c r="B55" s="754"/>
      <c r="C55" s="604"/>
      <c r="D55" s="604"/>
      <c r="E55" s="604"/>
      <c r="F55" s="604"/>
      <c r="G55" s="604"/>
      <c r="H55" s="755"/>
      <c r="I55" s="110"/>
      <c r="J55" s="422" t="s">
        <v>52</v>
      </c>
      <c r="K55" s="657">
        <f>'Caso Base'!H4</f>
        <v>19668.301383561644</v>
      </c>
      <c r="L55" s="651"/>
      <c r="M55" s="458">
        <f>K55*1000</f>
        <v>19668301.383561645</v>
      </c>
      <c r="N55" s="287">
        <f>M55/M21</f>
        <v>17405.576445629773</v>
      </c>
      <c r="O55" s="700"/>
      <c r="P55" s="713" t="s">
        <v>231</v>
      </c>
      <c r="Q55" s="714"/>
      <c r="R55" s="651">
        <f>R52*R54</f>
        <v>276484.56697030354</v>
      </c>
      <c r="S55" s="680" t="s">
        <v>232</v>
      </c>
      <c r="T55" s="698"/>
      <c r="U55" s="699"/>
      <c r="V55" s="384">
        <f>((V54*4)/(3*PI()))^(1/3)</f>
        <v>15.916130440096413</v>
      </c>
      <c r="W55" s="111"/>
      <c r="X55" s="266"/>
      <c r="Y55" s="110"/>
      <c r="Z55" s="110"/>
    </row>
    <row r="56" spans="1:26" s="10" customFormat="1" ht="15.75" thickBot="1" x14ac:dyDescent="0.3">
      <c r="A56" s="110"/>
      <c r="B56" s="754" t="s">
        <v>233</v>
      </c>
      <c r="C56" s="604"/>
      <c r="D56" s="604"/>
      <c r="E56" s="604"/>
      <c r="F56" s="604"/>
      <c r="G56" s="604"/>
      <c r="H56" s="755"/>
      <c r="I56" s="110"/>
      <c r="J56" s="424" t="s">
        <v>234</v>
      </c>
      <c r="K56" s="710">
        <f>SUM(K54:L55)</f>
        <v>26624.747152792414</v>
      </c>
      <c r="L56" s="711"/>
      <c r="M56" s="276">
        <f>SUM(M54:M55)</f>
        <v>26624747.152792413</v>
      </c>
      <c r="N56" s="279">
        <f>SUM(N54:N55)</f>
        <v>25134.960633663959</v>
      </c>
      <c r="O56" s="700"/>
      <c r="P56" s="715"/>
      <c r="Q56" s="716"/>
      <c r="R56" s="717"/>
      <c r="S56" s="707" t="s">
        <v>235</v>
      </c>
      <c r="T56" s="708"/>
      <c r="U56" s="709"/>
      <c r="V56" s="385">
        <f>3*V55</f>
        <v>47.748391320289244</v>
      </c>
      <c r="W56" s="111"/>
      <c r="X56" s="266"/>
      <c r="Y56" s="110"/>
      <c r="Z56" s="110"/>
    </row>
    <row r="57" spans="1:26" ht="15.75" thickBot="1" x14ac:dyDescent="0.3">
      <c r="A57" s="110"/>
      <c r="B57" s="754"/>
      <c r="C57" s="604"/>
      <c r="D57" s="604"/>
      <c r="E57" s="604"/>
      <c r="F57" s="604"/>
      <c r="G57" s="604"/>
      <c r="H57" s="755"/>
      <c r="I57" s="110"/>
      <c r="J57" s="706"/>
      <c r="K57" s="700"/>
      <c r="L57" s="700"/>
      <c r="M57" s="700"/>
      <c r="N57" s="700"/>
      <c r="O57" s="700"/>
      <c r="P57" s="700"/>
      <c r="Q57" s="700"/>
      <c r="R57" s="700"/>
      <c r="S57" s="700"/>
      <c r="T57" s="700"/>
      <c r="U57" s="700"/>
      <c r="V57" s="700"/>
      <c r="W57" s="700"/>
      <c r="X57" s="705"/>
      <c r="Y57" s="110"/>
      <c r="Z57" s="110"/>
    </row>
    <row r="58" spans="1:26" x14ac:dyDescent="0.25">
      <c r="A58" s="110"/>
      <c r="B58" s="754"/>
      <c r="C58" s="604"/>
      <c r="D58" s="604"/>
      <c r="E58" s="604"/>
      <c r="F58" s="604"/>
      <c r="G58" s="604"/>
      <c r="H58" s="755"/>
      <c r="I58" s="110"/>
      <c r="J58" s="283"/>
      <c r="K58" s="636" t="s">
        <v>236</v>
      </c>
      <c r="L58" s="636"/>
      <c r="M58" s="636" t="s">
        <v>237</v>
      </c>
      <c r="N58" s="636"/>
      <c r="O58" s="636" t="s">
        <v>238</v>
      </c>
      <c r="P58" s="645"/>
      <c r="Q58" s="700"/>
      <c r="R58" s="665" t="s">
        <v>239</v>
      </c>
      <c r="S58" s="666"/>
      <c r="T58" s="666"/>
      <c r="U58" s="666"/>
      <c r="V58" s="666"/>
      <c r="W58" s="666"/>
      <c r="X58" s="667"/>
      <c r="Y58" s="110"/>
      <c r="Z58" s="110"/>
    </row>
    <row r="59" spans="1:26" x14ac:dyDescent="0.25">
      <c r="A59" s="110"/>
      <c r="B59" s="754" t="s">
        <v>240</v>
      </c>
      <c r="C59" s="604"/>
      <c r="D59" s="604"/>
      <c r="E59" s="604"/>
      <c r="F59" s="604"/>
      <c r="G59" s="604"/>
      <c r="H59" s="755"/>
      <c r="I59" s="110"/>
      <c r="J59" s="420" t="s">
        <v>51</v>
      </c>
      <c r="K59" s="639">
        <f>Q20*(N20/100)*M54</f>
        <v>511073.54910668259</v>
      </c>
      <c r="L59" s="639"/>
      <c r="M59" s="639">
        <f>K59*Q42</f>
        <v>613288.25892801909</v>
      </c>
      <c r="N59" s="639"/>
      <c r="O59" s="639">
        <f>M59/1000</f>
        <v>613.2882589280191</v>
      </c>
      <c r="P59" s="644"/>
      <c r="Q59" s="700"/>
      <c r="R59" s="650" t="s">
        <v>241</v>
      </c>
      <c r="S59" s="651"/>
      <c r="T59" s="651" t="s">
        <v>242</v>
      </c>
      <c r="U59" s="651"/>
      <c r="V59" s="651" t="s">
        <v>243</v>
      </c>
      <c r="W59" s="651"/>
      <c r="X59" s="278" t="s">
        <v>244</v>
      </c>
      <c r="Y59" s="110"/>
      <c r="Z59" s="110"/>
    </row>
    <row r="60" spans="1:26" x14ac:dyDescent="0.25">
      <c r="A60" s="110"/>
      <c r="B60" s="754"/>
      <c r="C60" s="604"/>
      <c r="D60" s="604"/>
      <c r="E60" s="604"/>
      <c r="F60" s="604"/>
      <c r="G60" s="604"/>
      <c r="H60" s="755"/>
      <c r="I60" s="110"/>
      <c r="J60" s="420" t="s">
        <v>52</v>
      </c>
      <c r="K60" s="639">
        <f>M55*Q21*(N21/100)</f>
        <v>2740157.5382468831</v>
      </c>
      <c r="L60" s="639"/>
      <c r="M60" s="639">
        <f>K60*Q42</f>
        <v>3288189.0458962596</v>
      </c>
      <c r="N60" s="639"/>
      <c r="O60" s="639">
        <f>M60/1000</f>
        <v>3288.1890458962598</v>
      </c>
      <c r="P60" s="644"/>
      <c r="Q60" s="700"/>
      <c r="R60" s="650" t="s">
        <v>51</v>
      </c>
      <c r="S60" s="651"/>
      <c r="T60" s="651">
        <f>M54*1000*(1/R32)*(N20/100)</f>
        <v>6132416.9304505866</v>
      </c>
      <c r="U60" s="651"/>
      <c r="V60" s="651">
        <f>M64*1000*(1/S32)</f>
        <v>10729957.880962612</v>
      </c>
      <c r="W60" s="651"/>
      <c r="X60" s="287">
        <f>V60/(T60*K41)</f>
        <v>0.41784145313088389</v>
      </c>
      <c r="Y60" s="110"/>
      <c r="Z60" s="110"/>
    </row>
    <row r="61" spans="1:26" ht="15.75" thickBot="1" x14ac:dyDescent="0.3">
      <c r="A61" s="110"/>
      <c r="B61" s="766"/>
      <c r="C61" s="767"/>
      <c r="D61" s="767"/>
      <c r="E61" s="767"/>
      <c r="F61" s="767"/>
      <c r="G61" s="767"/>
      <c r="H61" s="768"/>
      <c r="I61" s="110"/>
      <c r="J61" s="273" t="s">
        <v>234</v>
      </c>
      <c r="K61" s="627">
        <f>SUM(K59:L60)</f>
        <v>3251231.0873535657</v>
      </c>
      <c r="L61" s="627"/>
      <c r="M61" s="627">
        <f>SUM(M59:N60)</f>
        <v>3901477.3048242787</v>
      </c>
      <c r="N61" s="627"/>
      <c r="O61" s="627">
        <f>SUM(O59:P60)</f>
        <v>3901.4773048242787</v>
      </c>
      <c r="P61" s="628"/>
      <c r="Q61" s="700"/>
      <c r="R61" s="652" t="s">
        <v>52</v>
      </c>
      <c r="S61" s="653"/>
      <c r="T61" s="653">
        <f>M55*1000*(1/R33)*(N21/100)</f>
        <v>26286283.044113941</v>
      </c>
      <c r="U61" s="653"/>
      <c r="V61" s="653">
        <f>M65*1000/S32</f>
        <v>55387085.39319022</v>
      </c>
      <c r="W61" s="653"/>
      <c r="X61" s="279">
        <f>V61/(T61*K42)</f>
        <v>0.61252086837855146</v>
      </c>
      <c r="Y61" s="110"/>
      <c r="Z61" s="110"/>
    </row>
    <row r="62" spans="1:26" ht="15.75" thickBot="1" x14ac:dyDescent="0.3">
      <c r="A62" s="96"/>
      <c r="B62" s="754" t="s">
        <v>245</v>
      </c>
      <c r="C62" s="604"/>
      <c r="D62" s="604"/>
      <c r="E62" s="604"/>
      <c r="F62" s="604"/>
      <c r="G62" s="604"/>
      <c r="H62" s="755"/>
      <c r="I62" s="298"/>
      <c r="J62" s="706"/>
      <c r="K62" s="700"/>
      <c r="L62" s="700"/>
      <c r="M62" s="700"/>
      <c r="N62" s="700"/>
      <c r="O62" s="700"/>
      <c r="P62" s="700"/>
      <c r="Q62" s="700"/>
      <c r="R62" s="700"/>
      <c r="S62" s="700"/>
      <c r="T62" s="700"/>
      <c r="U62" s="700"/>
      <c r="V62" s="700"/>
      <c r="W62" s="700"/>
      <c r="X62" s="705"/>
      <c r="Y62" s="110"/>
      <c r="Z62" s="110"/>
    </row>
    <row r="63" spans="1:26" x14ac:dyDescent="0.25">
      <c r="A63" s="96"/>
      <c r="B63" s="756"/>
      <c r="C63" s="757"/>
      <c r="D63" s="757"/>
      <c r="E63" s="757"/>
      <c r="F63" s="757"/>
      <c r="G63" s="757"/>
      <c r="H63" s="758"/>
      <c r="I63" s="298"/>
      <c r="J63" s="283"/>
      <c r="K63" s="636" t="s">
        <v>246</v>
      </c>
      <c r="L63" s="636"/>
      <c r="M63" s="636" t="s">
        <v>247</v>
      </c>
      <c r="N63" s="636"/>
      <c r="O63" s="636" t="s">
        <v>248</v>
      </c>
      <c r="P63" s="645"/>
      <c r="Q63" s="700"/>
      <c r="R63" s="700"/>
      <c r="S63" s="700"/>
      <c r="T63" s="700"/>
      <c r="U63" s="700"/>
      <c r="V63" s="700"/>
      <c r="W63" s="700"/>
      <c r="X63" s="705"/>
      <c r="Y63" s="110"/>
      <c r="Z63" s="110"/>
    </row>
    <row r="64" spans="1:26" x14ac:dyDescent="0.25">
      <c r="A64" s="96"/>
      <c r="B64" s="759"/>
      <c r="C64" s="760"/>
      <c r="D64" s="760"/>
      <c r="E64" s="760"/>
      <c r="F64" s="760"/>
      <c r="G64" s="760"/>
      <c r="H64" s="761"/>
      <c r="I64" s="298"/>
      <c r="J64" s="420" t="s">
        <v>51</v>
      </c>
      <c r="K64" s="639">
        <f>(K46/100)*K59</f>
        <v>257004.97918473324</v>
      </c>
      <c r="L64" s="639"/>
      <c r="M64" s="639">
        <f>K64*R42</f>
        <v>171679.3260954018</v>
      </c>
      <c r="N64" s="639"/>
      <c r="O64" s="639">
        <f>M64/1000</f>
        <v>171.67932609540179</v>
      </c>
      <c r="P64" s="644"/>
      <c r="Q64" s="700"/>
      <c r="R64" s="700"/>
      <c r="S64" s="700"/>
      <c r="T64" s="700"/>
      <c r="U64" s="700"/>
      <c r="V64" s="700"/>
      <c r="W64" s="700"/>
      <c r="X64" s="705"/>
      <c r="Y64" s="110"/>
      <c r="Z64" s="110"/>
    </row>
    <row r="65" spans="1:25" x14ac:dyDescent="0.25">
      <c r="A65" s="96"/>
      <c r="B65" s="762" t="s">
        <v>249</v>
      </c>
      <c r="C65" s="763"/>
      <c r="D65" s="763"/>
      <c r="E65" s="763"/>
      <c r="F65" s="763"/>
      <c r="G65" s="763"/>
      <c r="H65" s="764"/>
      <c r="I65" s="298"/>
      <c r="J65" s="420" t="s">
        <v>52</v>
      </c>
      <c r="K65" s="639">
        <f>(K47/100)*K60</f>
        <v>1326636.7758847955</v>
      </c>
      <c r="L65" s="639"/>
      <c r="M65" s="639">
        <f>K65*R42</f>
        <v>886193.36629104347</v>
      </c>
      <c r="N65" s="639"/>
      <c r="O65" s="639">
        <f>M65/1000</f>
        <v>886.1933662910435</v>
      </c>
      <c r="P65" s="644"/>
      <c r="Q65" s="700"/>
      <c r="R65" s="700"/>
      <c r="S65" s="700"/>
      <c r="T65" s="700"/>
      <c r="U65" s="700"/>
      <c r="V65" s="700"/>
      <c r="W65" s="700"/>
      <c r="X65" s="705"/>
      <c r="Y65" s="110"/>
    </row>
    <row r="66" spans="1:25" ht="15.75" thickBot="1" x14ac:dyDescent="0.3">
      <c r="A66" s="96"/>
      <c r="B66" s="756"/>
      <c r="C66" s="757"/>
      <c r="D66" s="757"/>
      <c r="E66" s="757"/>
      <c r="F66" s="757"/>
      <c r="G66" s="757"/>
      <c r="H66" s="758"/>
      <c r="I66" s="298"/>
      <c r="J66" s="273" t="s">
        <v>234</v>
      </c>
      <c r="K66" s="627">
        <f>SUM(K64:L65)</f>
        <v>1583641.7550695287</v>
      </c>
      <c r="L66" s="627"/>
      <c r="M66" s="627">
        <f t="shared" ref="M66" si="0">SUM(M64:N65)</f>
        <v>1057872.6923864454</v>
      </c>
      <c r="N66" s="627"/>
      <c r="O66" s="627">
        <f>SUM(O64:P65)</f>
        <v>1057.8726923864454</v>
      </c>
      <c r="P66" s="628"/>
      <c r="Q66" s="700"/>
      <c r="R66" s="700"/>
      <c r="S66" s="700"/>
      <c r="T66" s="700"/>
      <c r="U66" s="700"/>
      <c r="V66" s="700"/>
      <c r="W66" s="700"/>
      <c r="X66" s="705"/>
      <c r="Y66" s="110"/>
    </row>
    <row r="67" spans="1:25" ht="15.75" thickBot="1" x14ac:dyDescent="0.3">
      <c r="A67" s="96"/>
      <c r="B67" s="598"/>
      <c r="C67" s="599"/>
      <c r="D67" s="599"/>
      <c r="E67" s="599"/>
      <c r="F67" s="599"/>
      <c r="G67" s="599"/>
      <c r="H67" s="600"/>
      <c r="I67" s="298"/>
      <c r="J67" s="706"/>
      <c r="K67" s="700"/>
      <c r="L67" s="700"/>
      <c r="M67" s="700"/>
      <c r="N67" s="700"/>
      <c r="O67" s="700"/>
      <c r="P67" s="700"/>
      <c r="Q67" s="700"/>
      <c r="R67" s="700"/>
      <c r="S67" s="700"/>
      <c r="T67" s="700"/>
      <c r="U67" s="700"/>
      <c r="V67" s="700"/>
      <c r="W67" s="700"/>
      <c r="X67" s="705"/>
      <c r="Y67" s="110"/>
    </row>
    <row r="68" spans="1:25" x14ac:dyDescent="0.25">
      <c r="A68" s="96"/>
      <c r="B68" s="765"/>
      <c r="C68" s="765"/>
      <c r="D68" s="765"/>
      <c r="E68" s="765"/>
      <c r="F68" s="765"/>
      <c r="G68" s="765"/>
      <c r="H68" s="765"/>
      <c r="I68" s="298"/>
      <c r="J68" s="283"/>
      <c r="K68" s="636" t="s">
        <v>250</v>
      </c>
      <c r="L68" s="636"/>
      <c r="M68" s="636" t="s">
        <v>251</v>
      </c>
      <c r="N68" s="636"/>
      <c r="O68" s="636" t="s">
        <v>252</v>
      </c>
      <c r="P68" s="645"/>
      <c r="Q68" s="700"/>
      <c r="R68" s="700"/>
      <c r="S68" s="700"/>
      <c r="T68" s="700"/>
      <c r="U68" s="700"/>
      <c r="V68" s="700"/>
      <c r="W68" s="700"/>
      <c r="X68" s="705"/>
      <c r="Y68" s="110"/>
    </row>
    <row r="69" spans="1:25" x14ac:dyDescent="0.25">
      <c r="A69" s="96"/>
      <c r="B69" s="765"/>
      <c r="C69" s="765"/>
      <c r="D69" s="765"/>
      <c r="E69" s="765"/>
      <c r="F69" s="765"/>
      <c r="G69" s="765"/>
      <c r="H69" s="765"/>
      <c r="I69" s="298"/>
      <c r="J69" s="420" t="s">
        <v>51</v>
      </c>
      <c r="K69" s="639">
        <f>(L46/100)*K59</f>
        <v>225155.89199738533</v>
      </c>
      <c r="L69" s="639"/>
      <c r="M69" s="639">
        <f>K69*S42</f>
        <v>414737.15305918379</v>
      </c>
      <c r="N69" s="639"/>
      <c r="O69" s="639">
        <f>M69/1000</f>
        <v>414.73715305918381</v>
      </c>
      <c r="P69" s="644"/>
      <c r="Q69" s="700"/>
      <c r="R69" s="700"/>
      <c r="S69" s="700"/>
      <c r="T69" s="700"/>
      <c r="U69" s="700"/>
      <c r="V69" s="700"/>
      <c r="W69" s="700"/>
      <c r="X69" s="705"/>
      <c r="Y69" s="110"/>
    </row>
    <row r="70" spans="1:25" x14ac:dyDescent="0.25">
      <c r="A70" s="96"/>
      <c r="B70" s="765"/>
      <c r="C70" s="765"/>
      <c r="D70" s="765"/>
      <c r="E70" s="765"/>
      <c r="F70" s="765"/>
      <c r="G70" s="765"/>
      <c r="H70" s="765"/>
      <c r="I70" s="298"/>
      <c r="J70" s="420" t="s">
        <v>52</v>
      </c>
      <c r="K70" s="639">
        <f>(L47/100)*K60</f>
        <v>1287015.0074275681</v>
      </c>
      <c r="L70" s="639"/>
      <c r="M70" s="639">
        <f>K70*S42</f>
        <v>2370681.6436815807</v>
      </c>
      <c r="N70" s="639"/>
      <c r="O70" s="639">
        <f>M70/1000</f>
        <v>2370.6816436815807</v>
      </c>
      <c r="P70" s="644"/>
      <c r="Q70" s="700"/>
      <c r="R70" s="700"/>
      <c r="S70" s="700"/>
      <c r="T70" s="700"/>
      <c r="U70" s="700"/>
      <c r="V70" s="700"/>
      <c r="W70" s="700"/>
      <c r="X70" s="705"/>
      <c r="Y70" s="110"/>
    </row>
    <row r="71" spans="1:25" ht="15.75" thickBot="1" x14ac:dyDescent="0.3">
      <c r="A71" s="96"/>
      <c r="B71" s="765"/>
      <c r="C71" s="765"/>
      <c r="D71" s="765"/>
      <c r="E71" s="765"/>
      <c r="F71" s="765"/>
      <c r="G71" s="765"/>
      <c r="H71" s="765"/>
      <c r="I71" s="298"/>
      <c r="J71" s="273" t="s">
        <v>234</v>
      </c>
      <c r="K71" s="627">
        <f>SUM(K69:L70)</f>
        <v>1512170.8994249534</v>
      </c>
      <c r="L71" s="627"/>
      <c r="M71" s="627">
        <f t="shared" ref="M71" si="1">SUM(M69:N70)</f>
        <v>2785418.7967407643</v>
      </c>
      <c r="N71" s="627"/>
      <c r="O71" s="627">
        <f>SUM(O69:P70)</f>
        <v>2785.4187967407643</v>
      </c>
      <c r="P71" s="628"/>
      <c r="Q71" s="700"/>
      <c r="R71" s="700"/>
      <c r="S71" s="700"/>
      <c r="T71" s="700"/>
      <c r="U71" s="700"/>
      <c r="V71" s="700"/>
      <c r="W71" s="700"/>
      <c r="X71" s="705"/>
      <c r="Y71" s="110"/>
    </row>
    <row r="72" spans="1:25" ht="15.75" thickBot="1" x14ac:dyDescent="0.3">
      <c r="A72" s="96"/>
      <c r="B72" s="765"/>
      <c r="C72" s="765"/>
      <c r="D72" s="765"/>
      <c r="E72" s="765"/>
      <c r="F72" s="765"/>
      <c r="G72" s="765"/>
      <c r="H72" s="765"/>
      <c r="I72" s="298"/>
      <c r="J72" s="706"/>
      <c r="K72" s="700"/>
      <c r="L72" s="700"/>
      <c r="M72" s="700"/>
      <c r="N72" s="700"/>
      <c r="O72" s="700"/>
      <c r="P72" s="700"/>
      <c r="Q72" s="700"/>
      <c r="R72" s="700"/>
      <c r="S72" s="700"/>
      <c r="T72" s="700"/>
      <c r="U72" s="700"/>
      <c r="V72" s="700"/>
      <c r="W72" s="700"/>
      <c r="X72" s="705"/>
      <c r="Y72" s="110"/>
    </row>
    <row r="73" spans="1:25" x14ac:dyDescent="0.25">
      <c r="A73" s="96"/>
      <c r="B73" s="765"/>
      <c r="C73" s="765"/>
      <c r="D73" s="765"/>
      <c r="E73" s="765"/>
      <c r="F73" s="765"/>
      <c r="G73" s="765"/>
      <c r="H73" s="765"/>
      <c r="I73" s="298"/>
      <c r="J73" s="283"/>
      <c r="K73" s="636" t="s">
        <v>253</v>
      </c>
      <c r="L73" s="636"/>
      <c r="M73" s="636" t="s">
        <v>254</v>
      </c>
      <c r="N73" s="636"/>
      <c r="O73" s="636" t="s">
        <v>255</v>
      </c>
      <c r="P73" s="645"/>
      <c r="Q73" s="700"/>
      <c r="R73" s="700"/>
      <c r="S73" s="700"/>
      <c r="T73" s="700"/>
      <c r="U73" s="700"/>
      <c r="V73" s="700"/>
      <c r="W73" s="700"/>
      <c r="X73" s="705"/>
      <c r="Y73" s="110"/>
    </row>
    <row r="74" spans="1:25" x14ac:dyDescent="0.25">
      <c r="A74" s="96"/>
      <c r="B74" s="765"/>
      <c r="C74" s="765"/>
      <c r="D74" s="765"/>
      <c r="E74" s="765"/>
      <c r="F74" s="765"/>
      <c r="G74" s="765"/>
      <c r="H74" s="765"/>
      <c r="I74" s="298"/>
      <c r="J74" s="420" t="s">
        <v>51</v>
      </c>
      <c r="K74" s="639">
        <f>(M46/100)*K59</f>
        <v>21684.508443423008</v>
      </c>
      <c r="L74" s="639"/>
      <c r="M74" s="639">
        <f>T42*K74</f>
        <v>15547.792553934296</v>
      </c>
      <c r="N74" s="639"/>
      <c r="O74" s="639">
        <f>M74/1000</f>
        <v>15.547792553934295</v>
      </c>
      <c r="P74" s="644"/>
      <c r="Q74" s="700"/>
      <c r="R74" s="700"/>
      <c r="S74" s="700"/>
      <c r="T74" s="700"/>
      <c r="U74" s="700"/>
      <c r="V74" s="700"/>
      <c r="W74" s="700"/>
      <c r="X74" s="705"/>
      <c r="Y74" s="110"/>
    </row>
    <row r="75" spans="1:25" x14ac:dyDescent="0.25">
      <c r="A75" s="96"/>
      <c r="B75" s="96"/>
      <c r="C75" s="96"/>
      <c r="D75" s="96"/>
      <c r="E75" s="96"/>
      <c r="F75" s="96"/>
      <c r="G75" s="96"/>
      <c r="H75" s="96"/>
      <c r="I75" s="298"/>
      <c r="J75" s="420" t="s">
        <v>52</v>
      </c>
      <c r="K75" s="639">
        <f>(M47/100)*K60</f>
        <v>94879.316200889618</v>
      </c>
      <c r="L75" s="639"/>
      <c r="M75" s="639">
        <f>K75*T42</f>
        <v>68028.469716037856</v>
      </c>
      <c r="N75" s="639"/>
      <c r="O75" s="639">
        <f>M75/1000</f>
        <v>68.028469716037861</v>
      </c>
      <c r="P75" s="644"/>
      <c r="Q75" s="700"/>
      <c r="R75" s="700"/>
      <c r="S75" s="700"/>
      <c r="T75" s="700"/>
      <c r="U75" s="700"/>
      <c r="V75" s="700"/>
      <c r="W75" s="700"/>
      <c r="X75" s="705"/>
      <c r="Y75" s="110"/>
    </row>
    <row r="76" spans="1:25" ht="15.75" thickBot="1" x14ac:dyDescent="0.3">
      <c r="A76" s="96"/>
      <c r="B76" s="96"/>
      <c r="C76" s="96"/>
      <c r="D76" s="96"/>
      <c r="E76" s="96"/>
      <c r="F76" s="96"/>
      <c r="G76" s="96"/>
      <c r="H76" s="96"/>
      <c r="I76" s="298"/>
      <c r="J76" s="273" t="s">
        <v>234</v>
      </c>
      <c r="K76" s="627">
        <f>SUM(K74:L75)</f>
        <v>116563.82464431263</v>
      </c>
      <c r="L76" s="627"/>
      <c r="M76" s="627">
        <f t="shared" ref="M76" si="2">SUM(M74:N75)</f>
        <v>83576.262269972154</v>
      </c>
      <c r="N76" s="627"/>
      <c r="O76" s="627">
        <f>SUM(O74:P75)</f>
        <v>83.576262269972162</v>
      </c>
      <c r="P76" s="628"/>
      <c r="Q76" s="700"/>
      <c r="R76" s="700"/>
      <c r="S76" s="700"/>
      <c r="T76" s="700"/>
      <c r="U76" s="700"/>
      <c r="V76" s="700"/>
      <c r="W76" s="700"/>
      <c r="X76" s="705"/>
      <c r="Y76" s="110"/>
    </row>
    <row r="77" spans="1:25" ht="15.75" thickBot="1" x14ac:dyDescent="0.3">
      <c r="A77" s="96"/>
      <c r="B77" s="96"/>
      <c r="C77" s="96"/>
      <c r="D77" s="96"/>
      <c r="E77" s="96"/>
      <c r="F77" s="96"/>
      <c r="G77" s="96"/>
      <c r="H77" s="96"/>
      <c r="I77" s="298"/>
      <c r="J77" s="706"/>
      <c r="K77" s="700"/>
      <c r="L77" s="700"/>
      <c r="M77" s="700"/>
      <c r="N77" s="700"/>
      <c r="O77" s="700"/>
      <c r="P77" s="700"/>
      <c r="Q77" s="700"/>
      <c r="R77" s="700"/>
      <c r="S77" s="700"/>
      <c r="T77" s="700"/>
      <c r="U77" s="700"/>
      <c r="V77" s="700"/>
      <c r="W77" s="700"/>
      <c r="X77" s="705"/>
      <c r="Y77" s="110"/>
    </row>
    <row r="78" spans="1:25" x14ac:dyDescent="0.25">
      <c r="A78" s="96"/>
      <c r="B78" s="110"/>
      <c r="C78" s="96"/>
      <c r="D78" s="96"/>
      <c r="E78" s="96"/>
      <c r="F78" s="96"/>
      <c r="G78" s="96"/>
      <c r="H78" s="96"/>
      <c r="I78" s="298"/>
      <c r="J78" s="283"/>
      <c r="K78" s="636" t="s">
        <v>256</v>
      </c>
      <c r="L78" s="636"/>
      <c r="M78" s="636" t="s">
        <v>257</v>
      </c>
      <c r="N78" s="636"/>
      <c r="O78" s="636" t="s">
        <v>258</v>
      </c>
      <c r="P78" s="645"/>
      <c r="Q78" s="700"/>
      <c r="R78" s="700"/>
      <c r="S78" s="700"/>
      <c r="T78" s="700"/>
      <c r="U78" s="700"/>
      <c r="V78" s="700"/>
      <c r="W78" s="700"/>
      <c r="X78" s="705"/>
      <c r="Y78" s="110"/>
    </row>
    <row r="79" spans="1:25" x14ac:dyDescent="0.25">
      <c r="A79" s="110"/>
      <c r="B79" s="110"/>
      <c r="C79" s="110"/>
      <c r="D79" s="110"/>
      <c r="E79" s="110"/>
      <c r="F79" s="110"/>
      <c r="G79" s="110"/>
      <c r="H79" s="110"/>
      <c r="I79" s="110"/>
      <c r="J79" s="420" t="s">
        <v>51</v>
      </c>
      <c r="K79" s="639">
        <f>(N46/100)*K59</f>
        <v>7228.1694811410016</v>
      </c>
      <c r="L79" s="639"/>
      <c r="M79" s="639">
        <f>U42*K79</f>
        <v>10365.195035956196</v>
      </c>
      <c r="N79" s="639"/>
      <c r="O79" s="639">
        <f>M79/1000</f>
        <v>10.365195035956196</v>
      </c>
      <c r="P79" s="644"/>
      <c r="Q79" s="700"/>
      <c r="R79" s="700"/>
      <c r="S79" s="700"/>
      <c r="T79" s="700"/>
      <c r="U79" s="700"/>
      <c r="V79" s="700"/>
      <c r="W79" s="700"/>
      <c r="X79" s="705"/>
      <c r="Y79" s="110"/>
    </row>
    <row r="80" spans="1:25" x14ac:dyDescent="0.25">
      <c r="A80" s="110"/>
      <c r="B80" s="110"/>
      <c r="C80" s="110"/>
      <c r="D80" s="110"/>
      <c r="E80" s="110"/>
      <c r="F80" s="110"/>
      <c r="G80" s="110"/>
      <c r="H80" s="110"/>
      <c r="I80" s="110"/>
      <c r="J80" s="420" t="s">
        <v>52</v>
      </c>
      <c r="K80" s="639">
        <f>(N47/100)*K60</f>
        <v>31626.438733629875</v>
      </c>
      <c r="L80" s="639"/>
      <c r="M80" s="639">
        <f>K80*U42</f>
        <v>45352.31314402524</v>
      </c>
      <c r="N80" s="639"/>
      <c r="O80" s="639">
        <f>M80/1000</f>
        <v>45.352313144025239</v>
      </c>
      <c r="P80" s="644"/>
      <c r="Q80" s="700"/>
      <c r="R80" s="700"/>
      <c r="S80" s="700"/>
      <c r="T80" s="700"/>
      <c r="U80" s="700"/>
      <c r="V80" s="700"/>
      <c r="W80" s="700"/>
      <c r="X80" s="705"/>
      <c r="Y80" s="110"/>
    </row>
    <row r="81" spans="1:25" ht="15.75" thickBot="1" x14ac:dyDescent="0.3">
      <c r="A81" s="110"/>
      <c r="B81" s="110"/>
      <c r="C81" s="110"/>
      <c r="D81" s="110"/>
      <c r="E81" s="110"/>
      <c r="F81" s="110"/>
      <c r="G81" s="110"/>
      <c r="H81" s="110"/>
      <c r="I81" s="110"/>
      <c r="J81" s="273" t="s">
        <v>234</v>
      </c>
      <c r="K81" s="627">
        <f>SUM(K79:L80)</f>
        <v>38854.60821477088</v>
      </c>
      <c r="L81" s="627"/>
      <c r="M81" s="627">
        <f t="shared" ref="M81" si="3">SUM(M79:N80)</f>
        <v>55717.508179981436</v>
      </c>
      <c r="N81" s="627"/>
      <c r="O81" s="627">
        <f>SUM(O79:P80)</f>
        <v>55.717508179981436</v>
      </c>
      <c r="P81" s="628"/>
      <c r="Q81" s="700"/>
      <c r="R81" s="700"/>
      <c r="S81" s="700"/>
      <c r="T81" s="700"/>
      <c r="U81" s="700"/>
      <c r="V81" s="700"/>
      <c r="W81" s="700"/>
      <c r="X81" s="705"/>
      <c r="Y81" s="110"/>
    </row>
    <row r="82" spans="1:25" ht="15.75" thickBot="1" x14ac:dyDescent="0.3">
      <c r="A82" s="110"/>
      <c r="B82" s="110"/>
      <c r="C82" s="110"/>
      <c r="D82" s="110"/>
      <c r="E82" s="110"/>
      <c r="F82" s="110"/>
      <c r="G82" s="110"/>
      <c r="H82" s="110"/>
      <c r="I82" s="110"/>
      <c r="J82" s="706"/>
      <c r="K82" s="700"/>
      <c r="L82" s="700"/>
      <c r="M82" s="700"/>
      <c r="N82" s="700"/>
      <c r="O82" s="700"/>
      <c r="P82" s="700"/>
      <c r="Q82" s="700"/>
      <c r="R82" s="700"/>
      <c r="S82" s="700"/>
      <c r="T82" s="700"/>
      <c r="U82" s="700"/>
      <c r="V82" s="700"/>
      <c r="W82" s="700"/>
      <c r="X82" s="705"/>
      <c r="Y82" s="110"/>
    </row>
    <row r="83" spans="1:25" x14ac:dyDescent="0.25">
      <c r="A83" s="110"/>
      <c r="B83" s="110"/>
      <c r="C83" s="110"/>
      <c r="D83" s="110"/>
      <c r="E83" s="110"/>
      <c r="F83" s="110"/>
      <c r="G83" s="110"/>
      <c r="H83" s="110"/>
      <c r="I83" s="110"/>
      <c r="J83" s="283"/>
      <c r="K83" s="636" t="s">
        <v>259</v>
      </c>
      <c r="L83" s="636"/>
      <c r="M83" s="637" t="s">
        <v>260</v>
      </c>
      <c r="N83" s="638"/>
      <c r="O83" s="637" t="s">
        <v>261</v>
      </c>
      <c r="P83" s="638"/>
      <c r="Q83" s="637" t="s">
        <v>262</v>
      </c>
      <c r="R83" s="643"/>
      <c r="S83" s="111" t="s">
        <v>263</v>
      </c>
      <c r="T83" s="111"/>
      <c r="U83" s="561" t="s">
        <v>264</v>
      </c>
      <c r="V83" s="574"/>
      <c r="W83" s="574" t="s">
        <v>265</v>
      </c>
      <c r="X83" s="562"/>
      <c r="Y83" s="110"/>
    </row>
    <row r="84" spans="1:25" x14ac:dyDescent="0.25">
      <c r="A84" s="110"/>
      <c r="B84" s="110"/>
      <c r="C84" s="110"/>
      <c r="D84" s="110"/>
      <c r="E84" s="110"/>
      <c r="F84" s="110"/>
      <c r="G84" s="110"/>
      <c r="H84" s="110"/>
      <c r="I84" s="110"/>
      <c r="J84" s="420" t="s">
        <v>51</v>
      </c>
      <c r="K84" s="639">
        <f>O41*T60*X60</f>
        <v>3151724.9417514065</v>
      </c>
      <c r="L84" s="639"/>
      <c r="M84" s="639">
        <f>K84/(U32*1000)</f>
        <v>175.09583009730036</v>
      </c>
      <c r="N84" s="639"/>
      <c r="O84" s="640">
        <f>M84/1000</f>
        <v>0.17509583009730037</v>
      </c>
      <c r="P84" s="641"/>
      <c r="Q84" s="639">
        <f>M84/V42</f>
        <v>0.17562269819187598</v>
      </c>
      <c r="R84" s="644"/>
      <c r="S84" s="111"/>
      <c r="T84" s="111"/>
      <c r="U84" s="754">
        <f>K54*(1-K6/100)</f>
        <v>5217.3343269230754</v>
      </c>
      <c r="V84" s="604"/>
      <c r="W84" s="623">
        <f>U84-O84</f>
        <v>5217.1592310929782</v>
      </c>
      <c r="X84" s="624"/>
      <c r="Y84" s="110"/>
    </row>
    <row r="85" spans="1:25" x14ac:dyDescent="0.25">
      <c r="A85" s="110"/>
      <c r="B85" s="110"/>
      <c r="C85" s="110"/>
      <c r="D85" s="110"/>
      <c r="E85" s="110"/>
      <c r="F85" s="110"/>
      <c r="G85" s="110"/>
      <c r="H85" s="110"/>
      <c r="I85" s="110"/>
      <c r="J85" s="420" t="s">
        <v>52</v>
      </c>
      <c r="K85" s="639">
        <f>O42*T61*X61</f>
        <v>9660538.1499750372</v>
      </c>
      <c r="L85" s="639"/>
      <c r="M85" s="639">
        <f>K85/(U32*1000)</f>
        <v>536.69656388750207</v>
      </c>
      <c r="N85" s="639"/>
      <c r="O85" s="640">
        <f>M85/1000</f>
        <v>0.53669656388750209</v>
      </c>
      <c r="P85" s="641"/>
      <c r="Q85" s="640">
        <f>M85/V42</f>
        <v>0.53831149838265002</v>
      </c>
      <c r="R85" s="753"/>
      <c r="S85" s="111"/>
      <c r="T85" s="111"/>
      <c r="U85" s="754">
        <f>K55*(1-K7/100)</f>
        <v>13374.444940821917</v>
      </c>
      <c r="V85" s="604"/>
      <c r="W85" s="623">
        <f>U85-O85</f>
        <v>13373.908244258029</v>
      </c>
      <c r="X85" s="624"/>
      <c r="Y85" s="110"/>
    </row>
    <row r="86" spans="1:25" ht="15.75" thickBot="1" x14ac:dyDescent="0.3">
      <c r="A86" s="110"/>
      <c r="B86" s="110"/>
      <c r="C86" s="110"/>
      <c r="D86" s="110"/>
      <c r="E86" s="110"/>
      <c r="F86" s="110"/>
      <c r="G86" s="110"/>
      <c r="H86" s="110"/>
      <c r="I86" s="110"/>
      <c r="J86" s="273" t="s">
        <v>234</v>
      </c>
      <c r="K86" s="627">
        <f>SUM(K84:L85)</f>
        <v>12812263.091726445</v>
      </c>
      <c r="L86" s="627"/>
      <c r="M86" s="627">
        <f>SUM(M84:N85)</f>
        <v>711.7923939848024</v>
      </c>
      <c r="N86" s="627"/>
      <c r="O86" s="627">
        <f t="shared" ref="O86" si="4">SUM(O84:P85)</f>
        <v>0.71179239398480243</v>
      </c>
      <c r="P86" s="627"/>
      <c r="Q86" s="627">
        <f>SUM(Q84:R85)</f>
        <v>0.71393419657452606</v>
      </c>
      <c r="R86" s="628"/>
      <c r="S86" s="111"/>
      <c r="T86" s="111"/>
      <c r="U86" s="575">
        <f>SUM(U84:V85)</f>
        <v>18591.779267744991</v>
      </c>
      <c r="V86" s="576"/>
      <c r="W86" s="625">
        <f>U86-O86</f>
        <v>18591.067475351007</v>
      </c>
      <c r="X86" s="626"/>
      <c r="Y86" s="110"/>
    </row>
    <row r="87" spans="1:25" ht="15.75" thickBot="1" x14ac:dyDescent="0.3">
      <c r="A87" s="110"/>
      <c r="B87" s="110"/>
      <c r="C87" s="110"/>
      <c r="D87" s="110"/>
      <c r="E87" s="110"/>
      <c r="F87" s="110"/>
      <c r="G87" s="110"/>
      <c r="H87" s="110"/>
      <c r="I87" s="110"/>
      <c r="J87" s="706"/>
      <c r="K87" s="700"/>
      <c r="L87" s="700"/>
      <c r="M87" s="111"/>
      <c r="N87" s="111"/>
      <c r="O87" s="111"/>
      <c r="P87" s="111"/>
      <c r="Q87" s="111"/>
      <c r="R87" s="111"/>
      <c r="S87" s="111"/>
      <c r="T87" s="111"/>
      <c r="U87" s="111"/>
      <c r="V87" s="111"/>
      <c r="W87" s="111"/>
      <c r="X87" s="266"/>
      <c r="Y87" s="110"/>
    </row>
    <row r="88" spans="1:25" x14ac:dyDescent="0.25">
      <c r="A88" s="110"/>
      <c r="B88" s="110"/>
      <c r="C88" s="110"/>
      <c r="D88" s="110"/>
      <c r="E88" s="110"/>
      <c r="F88" s="110"/>
      <c r="G88" s="110"/>
      <c r="H88" s="110"/>
      <c r="I88" s="110"/>
      <c r="J88" s="283"/>
      <c r="K88" s="633" t="s">
        <v>266</v>
      </c>
      <c r="L88" s="634"/>
      <c r="M88" s="561" t="s">
        <v>267</v>
      </c>
      <c r="N88" s="562"/>
      <c r="O88" s="111"/>
      <c r="P88" s="111"/>
      <c r="Q88" s="111"/>
      <c r="R88" s="111"/>
      <c r="S88" s="111"/>
      <c r="T88" s="111"/>
      <c r="U88" s="111"/>
      <c r="V88" s="111"/>
      <c r="W88" s="111"/>
      <c r="X88" s="266"/>
      <c r="Y88" s="110"/>
    </row>
    <row r="89" spans="1:25" ht="15.75" thickBot="1" x14ac:dyDescent="0.3">
      <c r="A89" s="110"/>
      <c r="B89" s="110"/>
      <c r="C89" s="110"/>
      <c r="D89" s="110"/>
      <c r="E89" s="110"/>
      <c r="F89" s="110"/>
      <c r="G89" s="110"/>
      <c r="H89" s="110"/>
      <c r="I89" s="110"/>
      <c r="J89" s="420" t="s">
        <v>51</v>
      </c>
      <c r="K89" s="629">
        <f>(K54)-(O59)</f>
        <v>6343.157510302749</v>
      </c>
      <c r="L89" s="635"/>
      <c r="M89" s="642">
        <f>W86/K91*100</f>
        <v>81.815106715433288</v>
      </c>
      <c r="N89" s="626"/>
      <c r="O89" s="111"/>
      <c r="P89" s="111"/>
      <c r="Q89" s="111"/>
      <c r="R89" s="111"/>
      <c r="S89" s="111"/>
      <c r="T89" s="111"/>
      <c r="U89" s="111"/>
      <c r="V89" s="111"/>
      <c r="W89" s="111"/>
      <c r="X89" s="266"/>
      <c r="Y89" s="110"/>
    </row>
    <row r="90" spans="1:25" x14ac:dyDescent="0.25">
      <c r="A90" s="110"/>
      <c r="B90" s="110"/>
      <c r="C90" s="110"/>
      <c r="D90" s="110"/>
      <c r="E90" s="110"/>
      <c r="F90" s="110"/>
      <c r="G90" s="110"/>
      <c r="H90" s="110"/>
      <c r="I90" s="110"/>
      <c r="J90" s="420" t="s">
        <v>52</v>
      </c>
      <c r="K90" s="629">
        <f>(K55)-(O60)</f>
        <v>16380.112337665385</v>
      </c>
      <c r="L90" s="630"/>
      <c r="M90" s="111"/>
      <c r="N90" s="111"/>
      <c r="O90" s="111"/>
      <c r="P90" s="111"/>
      <c r="Q90" s="111"/>
      <c r="R90" s="111"/>
      <c r="S90" s="111"/>
      <c r="T90" s="111"/>
      <c r="U90" s="111"/>
      <c r="V90" s="111"/>
      <c r="W90" s="111"/>
      <c r="X90" s="266"/>
      <c r="Y90" s="110"/>
    </row>
    <row r="91" spans="1:25" x14ac:dyDescent="0.25">
      <c r="A91" s="110"/>
      <c r="B91" s="110"/>
      <c r="C91" s="110"/>
      <c r="D91" s="110"/>
      <c r="E91" s="110"/>
      <c r="F91" s="110"/>
      <c r="G91" s="110"/>
      <c r="H91" s="110"/>
      <c r="I91" s="110"/>
      <c r="J91" s="273" t="s">
        <v>234</v>
      </c>
      <c r="K91" s="631">
        <f>SUM(K89:L90)</f>
        <v>22723.269847968135</v>
      </c>
      <c r="L91" s="632"/>
      <c r="M91" s="330"/>
      <c r="N91" s="330"/>
      <c r="O91" s="330"/>
      <c r="P91" s="330"/>
      <c r="Q91" s="330"/>
      <c r="R91" s="330"/>
      <c r="S91" s="330"/>
      <c r="T91" s="330"/>
      <c r="U91" s="330"/>
      <c r="V91" s="330"/>
      <c r="W91" s="330"/>
      <c r="X91" s="331"/>
      <c r="Y91" s="110"/>
    </row>
    <row r="92" spans="1:25"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row>
  </sheetData>
  <mergeCells count="211">
    <mergeCell ref="B62:H62"/>
    <mergeCell ref="B63:H64"/>
    <mergeCell ref="B65:H65"/>
    <mergeCell ref="B66:H67"/>
    <mergeCell ref="B68:H74"/>
    <mergeCell ref="B57:H58"/>
    <mergeCell ref="B59:H59"/>
    <mergeCell ref="B60:H61"/>
    <mergeCell ref="B31:H31"/>
    <mergeCell ref="B32:H32"/>
    <mergeCell ref="B33:H33"/>
    <mergeCell ref="B34:H34"/>
    <mergeCell ref="B35:H35"/>
    <mergeCell ref="B36:H38"/>
    <mergeCell ref="B39:H40"/>
    <mergeCell ref="B41:H42"/>
    <mergeCell ref="B43:H45"/>
    <mergeCell ref="B46:H47"/>
    <mergeCell ref="B48:H48"/>
    <mergeCell ref="B52:H52"/>
    <mergeCell ref="B53:H53"/>
    <mergeCell ref="B54:H55"/>
    <mergeCell ref="B56:H56"/>
    <mergeCell ref="J87:L87"/>
    <mergeCell ref="J82:P82"/>
    <mergeCell ref="J77:P77"/>
    <mergeCell ref="J72:P72"/>
    <mergeCell ref="J67:P67"/>
    <mergeCell ref="Q63:X82"/>
    <mergeCell ref="J50:X50"/>
    <mergeCell ref="O43:V47"/>
    <mergeCell ref="P34:V38"/>
    <mergeCell ref="P39:P42"/>
    <mergeCell ref="J38:O38"/>
    <mergeCell ref="J43:N43"/>
    <mergeCell ref="Q84:R84"/>
    <mergeCell ref="Q86:R86"/>
    <mergeCell ref="Q85:R85"/>
    <mergeCell ref="U83:V83"/>
    <mergeCell ref="U84:V84"/>
    <mergeCell ref="U85:V85"/>
    <mergeCell ref="U86:V86"/>
    <mergeCell ref="W83:X83"/>
    <mergeCell ref="W84:X84"/>
    <mergeCell ref="J62:X62"/>
    <mergeCell ref="K63:L63"/>
    <mergeCell ref="M63:N63"/>
    <mergeCell ref="B5:E5"/>
    <mergeCell ref="B6:E8"/>
    <mergeCell ref="B10:E10"/>
    <mergeCell ref="B16:E16"/>
    <mergeCell ref="B26:H26"/>
    <mergeCell ref="B27:H27"/>
    <mergeCell ref="B28:H28"/>
    <mergeCell ref="B29:H30"/>
    <mergeCell ref="U2:X2"/>
    <mergeCell ref="J22:R23"/>
    <mergeCell ref="N13:R17"/>
    <mergeCell ref="J13:M13"/>
    <mergeCell ref="J18:N18"/>
    <mergeCell ref="N24:N27"/>
    <mergeCell ref="J2:R2"/>
    <mergeCell ref="Q3:R12"/>
    <mergeCell ref="J3:P3"/>
    <mergeCell ref="J8:P8"/>
    <mergeCell ref="Q24:R30"/>
    <mergeCell ref="K20:L20"/>
    <mergeCell ref="B2:E2"/>
    <mergeCell ref="B3:E3"/>
    <mergeCell ref="K21:L21"/>
    <mergeCell ref="J28:N29"/>
    <mergeCell ref="T61:U61"/>
    <mergeCell ref="V61:W61"/>
    <mergeCell ref="V60:W60"/>
    <mergeCell ref="R58:X58"/>
    <mergeCell ref="S33:Y33"/>
    <mergeCell ref="W34:Y47"/>
    <mergeCell ref="J57:X57"/>
    <mergeCell ref="Q58:Q61"/>
    <mergeCell ref="R61:S61"/>
    <mergeCell ref="R39:R41"/>
    <mergeCell ref="S39:S41"/>
    <mergeCell ref="S56:U56"/>
    <mergeCell ref="K56:L56"/>
    <mergeCell ref="P31:P33"/>
    <mergeCell ref="P54:Q54"/>
    <mergeCell ref="P55:Q56"/>
    <mergeCell ref="R55:R56"/>
    <mergeCell ref="R60:S60"/>
    <mergeCell ref="K39:O39"/>
    <mergeCell ref="K44:N44"/>
    <mergeCell ref="Q39:Q41"/>
    <mergeCell ref="P52:Q52"/>
    <mergeCell ref="S52:U52"/>
    <mergeCell ref="V39:V41"/>
    <mergeCell ref="J9:P9"/>
    <mergeCell ref="S53:U53"/>
    <mergeCell ref="S54:U54"/>
    <mergeCell ref="S55:U55"/>
    <mergeCell ref="J31:O31"/>
    <mergeCell ref="O53:O56"/>
    <mergeCell ref="U32:V32"/>
    <mergeCell ref="S31:T31"/>
    <mergeCell ref="R59:S59"/>
    <mergeCell ref="T59:U59"/>
    <mergeCell ref="V59:W59"/>
    <mergeCell ref="T60:U60"/>
    <mergeCell ref="B11:E14"/>
    <mergeCell ref="J14:M14"/>
    <mergeCell ref="K24:M24"/>
    <mergeCell ref="K25:M25"/>
    <mergeCell ref="K26:M26"/>
    <mergeCell ref="K27:M27"/>
    <mergeCell ref="Q31:R31"/>
    <mergeCell ref="T39:T41"/>
    <mergeCell ref="U39:U41"/>
    <mergeCell ref="Q21:R21"/>
    <mergeCell ref="O18:R18"/>
    <mergeCell ref="K19:L19"/>
    <mergeCell ref="U31:V31"/>
    <mergeCell ref="S32:T32"/>
    <mergeCell ref="B49:H50"/>
    <mergeCell ref="O65:P65"/>
    <mergeCell ref="K68:L68"/>
    <mergeCell ref="M68:N68"/>
    <mergeCell ref="O68:P68"/>
    <mergeCell ref="J4:P4"/>
    <mergeCell ref="O19:P19"/>
    <mergeCell ref="O20:P20"/>
    <mergeCell ref="O21:P21"/>
    <mergeCell ref="K59:L59"/>
    <mergeCell ref="K60:L60"/>
    <mergeCell ref="P53:Q53"/>
    <mergeCell ref="K58:L58"/>
    <mergeCell ref="K53:L53"/>
    <mergeCell ref="K54:L54"/>
    <mergeCell ref="K55:L55"/>
    <mergeCell ref="M58:N58"/>
    <mergeCell ref="M59:N59"/>
    <mergeCell ref="M60:N60"/>
    <mergeCell ref="O58:P58"/>
    <mergeCell ref="O59:P59"/>
    <mergeCell ref="O60:P60"/>
    <mergeCell ref="Q19:R19"/>
    <mergeCell ref="Q20:R20"/>
    <mergeCell ref="O63:P63"/>
    <mergeCell ref="K79:L79"/>
    <mergeCell ref="M79:N79"/>
    <mergeCell ref="O79:P79"/>
    <mergeCell ref="K80:L80"/>
    <mergeCell ref="M80:N80"/>
    <mergeCell ref="O80:P80"/>
    <mergeCell ref="K75:L75"/>
    <mergeCell ref="M75:N75"/>
    <mergeCell ref="O73:P73"/>
    <mergeCell ref="K74:L74"/>
    <mergeCell ref="M74:N74"/>
    <mergeCell ref="O74:P74"/>
    <mergeCell ref="K73:L73"/>
    <mergeCell ref="K78:L78"/>
    <mergeCell ref="M78:N78"/>
    <mergeCell ref="O78:P78"/>
    <mergeCell ref="M73:N73"/>
    <mergeCell ref="K71:L71"/>
    <mergeCell ref="M71:N71"/>
    <mergeCell ref="O71:P71"/>
    <mergeCell ref="K76:L76"/>
    <mergeCell ref="M76:N76"/>
    <mergeCell ref="O76:P76"/>
    <mergeCell ref="K61:L61"/>
    <mergeCell ref="M61:N61"/>
    <mergeCell ref="O61:P61"/>
    <mergeCell ref="K66:L66"/>
    <mergeCell ref="M66:N66"/>
    <mergeCell ref="O66:P66"/>
    <mergeCell ref="K69:L69"/>
    <mergeCell ref="M69:N69"/>
    <mergeCell ref="O69:P69"/>
    <mergeCell ref="K70:L70"/>
    <mergeCell ref="M70:N70"/>
    <mergeCell ref="O70:P70"/>
    <mergeCell ref="K64:L64"/>
    <mergeCell ref="M64:N64"/>
    <mergeCell ref="O64:P64"/>
    <mergeCell ref="K65:L65"/>
    <mergeCell ref="M65:N65"/>
    <mergeCell ref="O75:P75"/>
    <mergeCell ref="W85:X85"/>
    <mergeCell ref="W86:X86"/>
    <mergeCell ref="K81:L81"/>
    <mergeCell ref="M81:N81"/>
    <mergeCell ref="O81:P81"/>
    <mergeCell ref="K90:L90"/>
    <mergeCell ref="K91:L91"/>
    <mergeCell ref="K86:L86"/>
    <mergeCell ref="M86:N86"/>
    <mergeCell ref="O86:P86"/>
    <mergeCell ref="K88:L88"/>
    <mergeCell ref="K89:L89"/>
    <mergeCell ref="K83:L83"/>
    <mergeCell ref="M83:N83"/>
    <mergeCell ref="O83:P83"/>
    <mergeCell ref="K84:L84"/>
    <mergeCell ref="M84:N84"/>
    <mergeCell ref="O84:P84"/>
    <mergeCell ref="K85:L85"/>
    <mergeCell ref="M85:N85"/>
    <mergeCell ref="O85:P85"/>
    <mergeCell ref="M88:N88"/>
    <mergeCell ref="M89:N89"/>
    <mergeCell ref="Q83:R83"/>
  </mergeCells>
  <pageMargins left="0.7" right="0.7" top="0.75" bottom="0.75" header="0.3" footer="0.3"/>
  <pageSetup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8C3F8-FA34-4648-9420-54E6BC37CADA}">
  <sheetPr codeName="Hoja8"/>
  <dimension ref="A1:AI42"/>
  <sheetViews>
    <sheetView showGridLines="0" zoomScale="60" zoomScaleNormal="60" workbookViewId="0">
      <selection activeCell="B3" sqref="B3:F3"/>
    </sheetView>
  </sheetViews>
  <sheetFormatPr baseColWidth="10" defaultColWidth="11.42578125" defaultRowHeight="15" x14ac:dyDescent="0.25"/>
  <cols>
    <col min="6" max="6" width="26.42578125" customWidth="1"/>
    <col min="7" max="7" width="11.42578125" style="72"/>
    <col min="26" max="26" width="13.42578125" bestFit="1" customWidth="1"/>
    <col min="32" max="32" width="14.85546875" customWidth="1"/>
  </cols>
  <sheetData>
    <row r="1" spans="1:35" ht="15.75" thickBot="1" x14ac:dyDescent="0.3">
      <c r="A1" s="110"/>
      <c r="B1" s="110"/>
      <c r="C1" s="110"/>
      <c r="D1" s="110"/>
      <c r="E1" s="110"/>
      <c r="F1" s="110"/>
      <c r="G1" s="110"/>
      <c r="H1" s="110"/>
      <c r="I1" s="110"/>
      <c r="J1" s="110"/>
      <c r="K1" s="110"/>
      <c r="L1" s="110"/>
      <c r="M1" s="110"/>
      <c r="N1" s="110"/>
      <c r="O1" s="110"/>
      <c r="P1" s="110"/>
      <c r="Q1" s="110"/>
      <c r="R1" s="110"/>
      <c r="S1" s="110"/>
      <c r="T1" s="110"/>
      <c r="U1" s="110"/>
      <c r="V1" s="110"/>
      <c r="W1" s="110"/>
      <c r="X1" s="110"/>
      <c r="Y1" s="110"/>
      <c r="Z1" s="51"/>
      <c r="AA1" s="51"/>
      <c r="AB1" s="51"/>
      <c r="AC1" s="51"/>
      <c r="AD1" s="51"/>
      <c r="AE1" s="110"/>
      <c r="AF1" s="110"/>
      <c r="AG1" s="110"/>
      <c r="AH1" s="110"/>
      <c r="AI1" s="110"/>
    </row>
    <row r="2" spans="1:35" ht="15.75" customHeight="1" thickBot="1" x14ac:dyDescent="0.3">
      <c r="A2" s="110"/>
      <c r="B2" s="832" t="s">
        <v>0</v>
      </c>
      <c r="C2" s="833"/>
      <c r="D2" s="833"/>
      <c r="E2" s="833"/>
      <c r="F2" s="834"/>
      <c r="G2" s="96"/>
      <c r="H2" s="781" t="s">
        <v>180</v>
      </c>
      <c r="I2" s="782"/>
      <c r="J2" s="782"/>
      <c r="K2" s="782"/>
      <c r="L2" s="783"/>
      <c r="M2" s="110"/>
      <c r="N2" s="744" t="s">
        <v>142</v>
      </c>
      <c r="O2" s="745"/>
      <c r="P2" s="745"/>
      <c r="Q2" s="745"/>
      <c r="R2" s="746"/>
      <c r="S2" s="110"/>
      <c r="T2" s="810" t="s">
        <v>268</v>
      </c>
      <c r="U2" s="811"/>
      <c r="V2" s="811"/>
      <c r="W2" s="811"/>
      <c r="X2" s="812"/>
      <c r="Y2" s="110"/>
      <c r="Z2" s="700"/>
      <c r="AA2" s="700"/>
      <c r="AB2" s="700"/>
      <c r="AC2" s="700"/>
      <c r="AD2" s="700"/>
      <c r="AE2" s="110"/>
      <c r="AF2" s="802" t="s">
        <v>269</v>
      </c>
      <c r="AG2" s="803"/>
      <c r="AH2" s="804"/>
      <c r="AI2" s="110"/>
    </row>
    <row r="3" spans="1:35" ht="15.75" thickBot="1" x14ac:dyDescent="0.3">
      <c r="A3" s="110"/>
      <c r="B3" s="855" t="s">
        <v>14</v>
      </c>
      <c r="C3" s="856"/>
      <c r="D3" s="856"/>
      <c r="E3" s="856"/>
      <c r="F3" s="857"/>
      <c r="G3" s="110"/>
      <c r="H3" s="785" t="s">
        <v>270</v>
      </c>
      <c r="I3" s="786"/>
      <c r="J3" s="786"/>
      <c r="K3" s="786"/>
      <c r="L3" s="787"/>
      <c r="M3" s="110"/>
      <c r="N3" s="84" t="s">
        <v>143</v>
      </c>
      <c r="O3" s="77" t="s">
        <v>145</v>
      </c>
      <c r="P3" s="77" t="s">
        <v>271</v>
      </c>
      <c r="Q3" s="77" t="s">
        <v>272</v>
      </c>
      <c r="R3" s="85" t="s">
        <v>273</v>
      </c>
      <c r="S3" s="110"/>
      <c r="T3" s="813" t="s">
        <v>274</v>
      </c>
      <c r="U3" s="814"/>
      <c r="V3" s="815"/>
      <c r="W3" s="47">
        <v>7.5</v>
      </c>
      <c r="X3" s="81" t="s">
        <v>275</v>
      </c>
      <c r="Y3" s="110"/>
      <c r="Z3" s="1245"/>
      <c r="AA3" s="1245"/>
      <c r="AB3" s="1245"/>
      <c r="AC3" s="1245"/>
      <c r="AD3" s="1245"/>
      <c r="AE3" s="110"/>
      <c r="AF3" s="102" t="s">
        <v>276</v>
      </c>
      <c r="AG3" s="450">
        <v>1.99</v>
      </c>
      <c r="AH3" s="451" t="s">
        <v>277</v>
      </c>
      <c r="AI3" s="110"/>
    </row>
    <row r="4" spans="1:35" ht="15.75" thickBot="1" x14ac:dyDescent="0.3">
      <c r="A4" s="110"/>
      <c r="B4" s="110"/>
      <c r="C4" s="110"/>
      <c r="D4" s="110"/>
      <c r="E4" s="110"/>
      <c r="F4" s="110"/>
      <c r="G4" s="110"/>
      <c r="H4" s="805" t="s">
        <v>278</v>
      </c>
      <c r="I4" s="806"/>
      <c r="J4" s="806"/>
      <c r="K4" s="806"/>
      <c r="L4" s="807"/>
      <c r="M4" s="110"/>
      <c r="N4" s="86" t="s">
        <v>70</v>
      </c>
      <c r="O4" s="123">
        <f>Biodigestor!O66</f>
        <v>1057.8726923864454</v>
      </c>
      <c r="P4" s="123">
        <f>O4</f>
        <v>1057.8726923864454</v>
      </c>
      <c r="Q4" s="123">
        <v>0</v>
      </c>
      <c r="R4" s="125">
        <v>0</v>
      </c>
      <c r="S4" s="110"/>
      <c r="T4" s="816" t="s">
        <v>279</v>
      </c>
      <c r="U4" s="817"/>
      <c r="V4" s="818"/>
      <c r="W4" s="474">
        <v>125</v>
      </c>
      <c r="X4" s="475" t="s">
        <v>280</v>
      </c>
      <c r="Y4" s="110"/>
      <c r="Z4" s="1245"/>
      <c r="AA4" s="1245"/>
      <c r="AB4" s="1245"/>
      <c r="AC4" s="1245"/>
      <c r="AD4" s="1245"/>
      <c r="AE4" s="110"/>
      <c r="AF4" s="102" t="s">
        <v>281</v>
      </c>
      <c r="AG4" s="450">
        <v>11.45</v>
      </c>
      <c r="AH4" s="451" t="s">
        <v>277</v>
      </c>
      <c r="AI4" s="110"/>
    </row>
    <row r="5" spans="1:35" ht="15" customHeight="1" thickBot="1" x14ac:dyDescent="0.3">
      <c r="A5" s="110"/>
      <c r="B5" s="858" t="s">
        <v>282</v>
      </c>
      <c r="C5" s="859"/>
      <c r="D5" s="859"/>
      <c r="E5" s="859"/>
      <c r="F5" s="860"/>
      <c r="G5" s="117"/>
      <c r="H5" s="805"/>
      <c r="I5" s="806"/>
      <c r="J5" s="806"/>
      <c r="K5" s="806"/>
      <c r="L5" s="807"/>
      <c r="M5" s="110"/>
      <c r="N5" s="86" t="s">
        <v>72</v>
      </c>
      <c r="O5" s="123">
        <f>Biodigestor!O71</f>
        <v>2785.4187967407643</v>
      </c>
      <c r="P5" s="123">
        <f>O5</f>
        <v>2785.4187967407643</v>
      </c>
      <c r="Q5" s="123">
        <v>0</v>
      </c>
      <c r="R5" s="125">
        <v>0</v>
      </c>
      <c r="S5" s="110"/>
      <c r="T5" s="82" t="s">
        <v>283</v>
      </c>
      <c r="U5" s="83"/>
      <c r="V5" s="83"/>
      <c r="W5" s="471">
        <v>0.121</v>
      </c>
      <c r="X5" s="476" t="s">
        <v>284</v>
      </c>
      <c r="Y5" s="110"/>
      <c r="Z5" s="1244"/>
      <c r="AA5" s="1244"/>
      <c r="AB5" s="1244"/>
      <c r="AC5" s="1244"/>
      <c r="AD5" s="1244"/>
      <c r="AE5" s="110"/>
      <c r="AF5" s="102" t="s">
        <v>285</v>
      </c>
      <c r="AG5" s="119">
        <f>(1/AG4+AG11/AG3)^(-1)</f>
        <v>11.332630395750542</v>
      </c>
      <c r="AH5" s="451" t="s">
        <v>277</v>
      </c>
      <c r="AI5" s="110"/>
    </row>
    <row r="6" spans="1:35" ht="15" customHeight="1" thickBot="1" x14ac:dyDescent="0.3">
      <c r="A6" s="110"/>
      <c r="B6" s="729" t="s">
        <v>286</v>
      </c>
      <c r="C6" s="730"/>
      <c r="D6" s="730"/>
      <c r="E6" s="730"/>
      <c r="F6" s="731"/>
      <c r="G6" s="440"/>
      <c r="H6" s="821" t="s">
        <v>287</v>
      </c>
      <c r="I6" s="822"/>
      <c r="J6" s="822"/>
      <c r="K6" s="822"/>
      <c r="L6" s="823"/>
      <c r="M6" s="110"/>
      <c r="N6" s="86" t="s">
        <v>87</v>
      </c>
      <c r="O6" s="123">
        <f>Biodigestor!O76</f>
        <v>83.576262269972162</v>
      </c>
      <c r="P6" s="123">
        <v>0</v>
      </c>
      <c r="Q6" s="123">
        <f>O6</f>
        <v>83.576262269972162</v>
      </c>
      <c r="R6" s="125">
        <v>0</v>
      </c>
      <c r="S6" s="110"/>
      <c r="T6" s="51"/>
      <c r="U6" s="111"/>
      <c r="V6" s="110"/>
      <c r="W6" s="110"/>
      <c r="X6" s="110"/>
      <c r="Y6" s="110"/>
      <c r="Z6" s="51"/>
      <c r="AA6" s="51"/>
      <c r="AB6" s="51"/>
      <c r="AC6" s="51"/>
      <c r="AD6" s="51"/>
      <c r="AE6" s="110"/>
      <c r="AF6" s="103" t="s">
        <v>288</v>
      </c>
      <c r="AG6" s="152">
        <f>AG16/(8.314*AG17)</f>
        <v>40.222027976191896</v>
      </c>
      <c r="AH6" s="449" t="s">
        <v>289</v>
      </c>
      <c r="AI6" s="110"/>
    </row>
    <row r="7" spans="1:35" ht="15.75" thickBot="1" x14ac:dyDescent="0.3">
      <c r="A7" s="110"/>
      <c r="B7" s="729"/>
      <c r="C7" s="730"/>
      <c r="D7" s="730"/>
      <c r="E7" s="730"/>
      <c r="F7" s="731"/>
      <c r="G7" s="440"/>
      <c r="H7" s="805" t="s">
        <v>290</v>
      </c>
      <c r="I7" s="806"/>
      <c r="J7" s="806"/>
      <c r="K7" s="806"/>
      <c r="L7" s="807"/>
      <c r="M7" s="110"/>
      <c r="N7" s="86" t="s">
        <v>76</v>
      </c>
      <c r="O7" s="123">
        <f>Biodigestor!O81</f>
        <v>55.717508179981436</v>
      </c>
      <c r="P7" s="123">
        <v>0</v>
      </c>
      <c r="Q7" s="123">
        <f>O7</f>
        <v>55.717508179981436</v>
      </c>
      <c r="R7" s="125">
        <v>0</v>
      </c>
      <c r="S7" s="110"/>
      <c r="T7" s="700"/>
      <c r="U7" s="700"/>
      <c r="V7" s="700"/>
      <c r="W7" s="700"/>
      <c r="X7" s="700"/>
      <c r="Y7" s="110"/>
      <c r="Z7" s="700"/>
      <c r="AA7" s="700"/>
      <c r="AB7" s="700"/>
      <c r="AC7" s="700"/>
      <c r="AD7" s="700"/>
      <c r="AE7" s="110"/>
      <c r="AF7" s="110"/>
      <c r="AG7" s="78"/>
      <c r="AH7" s="78"/>
      <c r="AI7" s="110"/>
    </row>
    <row r="8" spans="1:35" ht="15.75" thickBot="1" x14ac:dyDescent="0.3">
      <c r="A8" s="110"/>
      <c r="B8" s="732"/>
      <c r="C8" s="733"/>
      <c r="D8" s="733"/>
      <c r="E8" s="733"/>
      <c r="F8" s="734"/>
      <c r="G8" s="440"/>
      <c r="H8" s="805"/>
      <c r="I8" s="806"/>
      <c r="J8" s="806"/>
      <c r="K8" s="806"/>
      <c r="L8" s="807"/>
      <c r="M8" s="110"/>
      <c r="N8" s="86" t="s">
        <v>75</v>
      </c>
      <c r="O8" s="123">
        <v>0</v>
      </c>
      <c r="P8" s="123">
        <v>0</v>
      </c>
      <c r="Q8" s="123">
        <f>I21*24</f>
        <v>4561.59253301238</v>
      </c>
      <c r="R8" s="125">
        <f>I21*24</f>
        <v>4561.59253301238</v>
      </c>
      <c r="S8" s="110"/>
      <c r="T8" s="1245"/>
      <c r="U8" s="1245"/>
      <c r="V8" s="1245"/>
      <c r="W8" s="1245"/>
      <c r="X8" s="1245"/>
      <c r="Y8" s="110"/>
      <c r="Z8" s="1245"/>
      <c r="AA8" s="1245"/>
      <c r="AB8" s="1245"/>
      <c r="AC8" s="1245"/>
      <c r="AD8" s="1245"/>
      <c r="AE8" s="110"/>
      <c r="AF8" s="802" t="s">
        <v>291</v>
      </c>
      <c r="AG8" s="803"/>
      <c r="AH8" s="804"/>
      <c r="AI8" s="110"/>
    </row>
    <row r="9" spans="1:35" ht="15.75" thickBot="1" x14ac:dyDescent="0.3">
      <c r="A9" s="110"/>
      <c r="B9" s="110"/>
      <c r="C9" s="110"/>
      <c r="D9" s="110"/>
      <c r="E9" s="110"/>
      <c r="F9" s="110"/>
      <c r="G9" s="110"/>
      <c r="H9" s="805" t="s">
        <v>292</v>
      </c>
      <c r="I9" s="806"/>
      <c r="J9" s="806"/>
      <c r="K9" s="806"/>
      <c r="L9" s="807"/>
      <c r="M9" s="110"/>
      <c r="N9" s="87" t="s">
        <v>53</v>
      </c>
      <c r="O9" s="124">
        <f>SUM(O4:O8)</f>
        <v>3982.585259577163</v>
      </c>
      <c r="P9" s="124">
        <f>SUM(P4:P8)</f>
        <v>3843.2914891272094</v>
      </c>
      <c r="Q9" s="124">
        <f>SUM(Q4:Q8)</f>
        <v>4700.8863034623337</v>
      </c>
      <c r="R9" s="126">
        <f>SUM(R4:R8)</f>
        <v>4561.59253301238</v>
      </c>
      <c r="S9" s="110"/>
      <c r="T9" s="1245"/>
      <c r="U9" s="1245"/>
      <c r="V9" s="1245"/>
      <c r="W9" s="1245"/>
      <c r="X9" s="1245"/>
      <c r="Y9" s="110"/>
      <c r="Z9" s="1245"/>
      <c r="AA9" s="1245"/>
      <c r="AB9" s="1245"/>
      <c r="AC9" s="1245"/>
      <c r="AD9" s="1245"/>
      <c r="AE9" s="110"/>
      <c r="AF9" s="102" t="s">
        <v>293</v>
      </c>
      <c r="AG9" s="450">
        <v>1.7999999999999999E-2</v>
      </c>
      <c r="AH9" s="451" t="s">
        <v>294</v>
      </c>
      <c r="AI9" s="110"/>
    </row>
    <row r="10" spans="1:35" ht="15.75" thickBot="1" x14ac:dyDescent="0.3">
      <c r="A10" s="110"/>
      <c r="B10" s="744" t="s">
        <v>157</v>
      </c>
      <c r="C10" s="745"/>
      <c r="D10" s="745"/>
      <c r="E10" s="745"/>
      <c r="F10" s="746"/>
      <c r="G10" s="435"/>
      <c r="H10" s="805"/>
      <c r="I10" s="806"/>
      <c r="J10" s="806"/>
      <c r="K10" s="806"/>
      <c r="L10" s="807"/>
      <c r="M10" s="110"/>
      <c r="N10" s="8"/>
      <c r="O10" s="9"/>
      <c r="P10" s="9"/>
      <c r="Q10" s="9"/>
      <c r="R10" s="110"/>
      <c r="S10" s="110"/>
      <c r="T10" s="1244"/>
      <c r="U10" s="1244"/>
      <c r="V10" s="1244"/>
      <c r="W10" s="1244"/>
      <c r="X10" s="1244"/>
      <c r="Y10" s="110"/>
      <c r="Z10" s="1244"/>
      <c r="AA10" s="1244"/>
      <c r="AB10" s="1244"/>
      <c r="AC10" s="1244"/>
      <c r="AD10" s="1244"/>
      <c r="AE10" s="110"/>
      <c r="AF10" s="102" t="s">
        <v>295</v>
      </c>
      <c r="AG10" s="450">
        <v>1000</v>
      </c>
      <c r="AH10" s="451" t="s">
        <v>296</v>
      </c>
      <c r="AI10" s="110"/>
    </row>
    <row r="11" spans="1:35" ht="15.75" thickBot="1" x14ac:dyDescent="0.3">
      <c r="A11" s="110"/>
      <c r="B11" s="729" t="s">
        <v>297</v>
      </c>
      <c r="C11" s="730"/>
      <c r="D11" s="730"/>
      <c r="E11" s="730"/>
      <c r="F11" s="731"/>
      <c r="G11" s="110"/>
      <c r="H11" s="842" t="s">
        <v>298</v>
      </c>
      <c r="I11" s="843"/>
      <c r="J11" s="843"/>
      <c r="K11" s="843"/>
      <c r="L11" s="844"/>
      <c r="M11" s="110"/>
      <c r="N11" s="1227" t="s">
        <v>118</v>
      </c>
      <c r="O11" s="1228"/>
      <c r="P11" s="1228"/>
      <c r="Q11" s="1228"/>
      <c r="R11" s="1229"/>
      <c r="S11" s="110"/>
      <c r="T11" s="51"/>
      <c r="U11" s="51"/>
      <c r="V11" s="51"/>
      <c r="W11" s="51"/>
      <c r="X11" s="51"/>
      <c r="Y11" s="110"/>
      <c r="Z11" s="51"/>
      <c r="AA11" s="51"/>
      <c r="AB11" s="51"/>
      <c r="AC11" s="51"/>
      <c r="AD11" s="51"/>
      <c r="AE11" s="110"/>
      <c r="AF11" s="103" t="s">
        <v>299</v>
      </c>
      <c r="AG11" s="448">
        <f>0.0018</f>
        <v>1.8E-3</v>
      </c>
      <c r="AH11" s="153" t="s">
        <v>37</v>
      </c>
      <c r="AI11" s="110"/>
    </row>
    <row r="12" spans="1:35" ht="15.75" thickBot="1" x14ac:dyDescent="0.3">
      <c r="A12" s="110"/>
      <c r="B12" s="729"/>
      <c r="C12" s="730"/>
      <c r="D12" s="730"/>
      <c r="E12" s="730"/>
      <c r="F12" s="731"/>
      <c r="G12" s="110"/>
      <c r="H12" s="845" t="s">
        <v>300</v>
      </c>
      <c r="I12" s="846"/>
      <c r="J12" s="846"/>
      <c r="K12" s="846"/>
      <c r="L12" s="847"/>
      <c r="M12" s="110"/>
      <c r="N12" s="1230" t="s">
        <v>301</v>
      </c>
      <c r="O12" s="839"/>
      <c r="P12" s="839"/>
      <c r="Q12" s="851">
        <v>4</v>
      </c>
      <c r="R12" s="1231"/>
      <c r="S12" s="392"/>
      <c r="T12" s="1246"/>
      <c r="U12" s="51"/>
      <c r="V12" s="51"/>
      <c r="W12" s="51"/>
      <c r="X12" s="51"/>
      <c r="Y12" s="110"/>
      <c r="Z12" s="51"/>
      <c r="AA12" s="51"/>
      <c r="AB12" s="51"/>
      <c r="AC12" s="51"/>
      <c r="AD12" s="51"/>
      <c r="AE12" s="110"/>
      <c r="AF12" s="110"/>
      <c r="AG12" s="110"/>
      <c r="AH12" s="110"/>
      <c r="AI12" s="110"/>
    </row>
    <row r="13" spans="1:35" x14ac:dyDescent="0.25">
      <c r="A13" s="110"/>
      <c r="B13" s="729"/>
      <c r="C13" s="730"/>
      <c r="D13" s="730"/>
      <c r="E13" s="730"/>
      <c r="F13" s="731"/>
      <c r="G13" s="110"/>
      <c r="H13" s="96"/>
      <c r="I13" s="96"/>
      <c r="J13" s="96"/>
      <c r="K13" s="96"/>
      <c r="L13" s="96"/>
      <c r="M13" s="110"/>
      <c r="N13" s="1232" t="s">
        <v>302</v>
      </c>
      <c r="O13" s="841"/>
      <c r="P13" s="841"/>
      <c r="Q13" s="853">
        <f>AA20</f>
        <v>74.388082943622379</v>
      </c>
      <c r="R13" s="1233"/>
      <c r="S13" s="110"/>
      <c r="T13" s="51"/>
      <c r="U13" s="51"/>
      <c r="V13" s="51"/>
      <c r="W13" s="51"/>
      <c r="X13" s="51"/>
      <c r="Y13" s="110"/>
      <c r="Z13" s="110"/>
      <c r="AA13" s="110"/>
      <c r="AB13" s="110"/>
      <c r="AC13" s="110"/>
      <c r="AD13" s="110"/>
      <c r="AE13" s="110"/>
      <c r="AF13" s="110"/>
      <c r="AG13" s="110"/>
      <c r="AH13" s="110"/>
      <c r="AI13" s="110"/>
    </row>
    <row r="14" spans="1:35" ht="15.75" thickBot="1" x14ac:dyDescent="0.3">
      <c r="A14" s="110"/>
      <c r="B14" s="732"/>
      <c r="C14" s="733"/>
      <c r="D14" s="733"/>
      <c r="E14" s="733"/>
      <c r="F14" s="734"/>
      <c r="G14" s="110"/>
      <c r="H14" s="96"/>
      <c r="I14" s="96"/>
      <c r="J14" s="96"/>
      <c r="K14" s="96"/>
      <c r="L14" s="96"/>
      <c r="M14" s="110"/>
      <c r="N14" s="916" t="s">
        <v>303</v>
      </c>
      <c r="O14" s="836"/>
      <c r="P14" s="836"/>
      <c r="Q14" s="853">
        <f>AA21</f>
        <v>109.07976232649651</v>
      </c>
      <c r="R14" s="1233"/>
      <c r="S14" s="110"/>
      <c r="T14" s="51"/>
      <c r="U14" s="51"/>
      <c r="V14" s="51"/>
      <c r="W14" s="51"/>
      <c r="X14" s="51"/>
      <c r="Y14" s="110"/>
      <c r="Z14" s="110"/>
      <c r="AA14" s="110"/>
      <c r="AB14" s="110"/>
      <c r="AC14" s="110"/>
      <c r="AD14" s="110"/>
      <c r="AE14" s="110"/>
      <c r="AF14" s="110"/>
      <c r="AG14" s="110"/>
      <c r="AH14" s="110"/>
      <c r="AI14" s="110"/>
    </row>
    <row r="15" spans="1:35" ht="15.75" thickBot="1" x14ac:dyDescent="0.3">
      <c r="A15" s="110"/>
      <c r="B15" s="110"/>
      <c r="C15" s="110"/>
      <c r="D15" s="110"/>
      <c r="E15" s="110"/>
      <c r="F15" s="110"/>
      <c r="G15" s="76"/>
      <c r="H15" s="788" t="s">
        <v>304</v>
      </c>
      <c r="I15" s="789"/>
      <c r="J15" s="78"/>
      <c r="K15" s="788" t="s">
        <v>305</v>
      </c>
      <c r="L15" s="789"/>
      <c r="M15" s="110"/>
      <c r="N15" s="1234" t="s">
        <v>306</v>
      </c>
      <c r="O15" s="837"/>
      <c r="P15" s="837"/>
      <c r="Q15" s="852" t="s">
        <v>307</v>
      </c>
      <c r="R15" s="1235"/>
      <c r="S15" s="110"/>
      <c r="T15" s="700"/>
      <c r="U15" s="700"/>
      <c r="V15" s="700"/>
      <c r="W15" s="700"/>
      <c r="X15" s="700"/>
      <c r="Y15" s="110"/>
      <c r="Z15" s="802" t="s">
        <v>308</v>
      </c>
      <c r="AA15" s="803"/>
      <c r="AB15" s="804"/>
      <c r="AC15" s="110"/>
      <c r="AD15" s="110"/>
      <c r="AE15" s="110"/>
      <c r="AF15" s="802" t="s">
        <v>309</v>
      </c>
      <c r="AG15" s="803"/>
      <c r="AH15" s="804"/>
      <c r="AI15" s="110"/>
    </row>
    <row r="16" spans="1:35" ht="15" customHeight="1" x14ac:dyDescent="0.25">
      <c r="A16" s="110"/>
      <c r="B16" s="723" t="s">
        <v>168</v>
      </c>
      <c r="C16" s="724"/>
      <c r="D16" s="724"/>
      <c r="E16" s="724"/>
      <c r="F16" s="725"/>
      <c r="G16" s="1"/>
      <c r="H16" s="461" t="s">
        <v>310</v>
      </c>
      <c r="I16" s="451">
        <f>(Biodigestor!O81/Biodigestor!Y32+Biodigestor!O76/Biodigestor!X32+Biodigestor!O71/Biodigestor!W32+Biodigestor!O66/Biodigestor!S32)*1000000/24</f>
        <v>5665709.0370709486</v>
      </c>
      <c r="J16" s="78"/>
      <c r="K16" s="461" t="s">
        <v>311</v>
      </c>
      <c r="L16" s="451">
        <v>1.2E-2</v>
      </c>
      <c r="M16" s="110"/>
      <c r="N16" s="1236" t="s">
        <v>312</v>
      </c>
      <c r="O16" s="790"/>
      <c r="P16" s="791"/>
      <c r="Q16" s="792">
        <v>10</v>
      </c>
      <c r="R16" s="1237"/>
      <c r="S16" s="110"/>
      <c r="T16" s="1245"/>
      <c r="U16" s="1245"/>
      <c r="V16" s="1245"/>
      <c r="W16" s="1245"/>
      <c r="X16" s="1245"/>
      <c r="Y16" s="110"/>
      <c r="Z16" s="102" t="s">
        <v>313</v>
      </c>
      <c r="AA16" s="119">
        <f>(Q12/2)^2*PI()</f>
        <v>12.566370614359172</v>
      </c>
      <c r="AB16" s="451" t="s">
        <v>314</v>
      </c>
      <c r="AC16" s="110"/>
      <c r="AD16" s="110"/>
      <c r="AE16" s="110"/>
      <c r="AF16" s="102" t="s">
        <v>315</v>
      </c>
      <c r="AG16" s="450">
        <v>101325</v>
      </c>
      <c r="AH16" s="451" t="s">
        <v>316</v>
      </c>
      <c r="AI16" s="110"/>
    </row>
    <row r="17" spans="1:35" ht="15.75" customHeight="1" thickBot="1" x14ac:dyDescent="0.3">
      <c r="A17" s="110"/>
      <c r="B17" s="819"/>
      <c r="C17" s="757"/>
      <c r="D17" s="757"/>
      <c r="E17" s="757"/>
      <c r="F17" s="820"/>
      <c r="G17" s="114"/>
      <c r="H17" s="462" t="s">
        <v>317</v>
      </c>
      <c r="I17" s="150">
        <f>AA17</f>
        <v>10559241.974565694</v>
      </c>
      <c r="J17" s="78"/>
      <c r="K17" s="462" t="s">
        <v>318</v>
      </c>
      <c r="L17" s="449">
        <v>0</v>
      </c>
      <c r="M17" s="110"/>
      <c r="N17" s="1236" t="s">
        <v>319</v>
      </c>
      <c r="O17" s="790"/>
      <c r="P17" s="791"/>
      <c r="Q17" s="794">
        <f>Q13/Q16</f>
        <v>7.4388082943622376</v>
      </c>
      <c r="R17" s="1238"/>
      <c r="S17" s="110"/>
      <c r="T17" s="1245"/>
      <c r="U17" s="1245"/>
      <c r="V17" s="1245"/>
      <c r="W17" s="1245"/>
      <c r="X17" s="1245"/>
      <c r="Y17" s="110"/>
      <c r="Z17" s="102" t="s">
        <v>317</v>
      </c>
      <c r="AA17" s="123">
        <f>W5*AG10*W4*AA16/AG9</f>
        <v>10559241.974565694</v>
      </c>
      <c r="AB17" s="451" t="s">
        <v>320</v>
      </c>
      <c r="AC17" s="110"/>
      <c r="AD17" s="110"/>
      <c r="AE17" s="110"/>
      <c r="AF17" s="102" t="s">
        <v>321</v>
      </c>
      <c r="AG17" s="450">
        <v>303</v>
      </c>
      <c r="AH17" s="451" t="s">
        <v>322</v>
      </c>
      <c r="AI17" s="110"/>
    </row>
    <row r="18" spans="1:35" ht="16.5" customHeight="1" thickBot="1" x14ac:dyDescent="0.3">
      <c r="A18" s="110"/>
      <c r="B18" s="795"/>
      <c r="C18" s="765"/>
      <c r="D18" s="765"/>
      <c r="E18" s="765"/>
      <c r="F18" s="796"/>
      <c r="G18" s="114"/>
      <c r="H18" s="78"/>
      <c r="I18" s="78"/>
      <c r="J18" s="78"/>
      <c r="K18" s="78"/>
      <c r="L18" s="78"/>
      <c r="M18" s="110"/>
      <c r="N18" s="1239" t="s">
        <v>323</v>
      </c>
      <c r="O18" s="1240"/>
      <c r="P18" s="1241"/>
      <c r="Q18" s="1242">
        <f>Q14/Q16</f>
        <v>10.90797623264965</v>
      </c>
      <c r="R18" s="1243"/>
      <c r="S18" s="110"/>
      <c r="T18" s="1244"/>
      <c r="U18" s="1244"/>
      <c r="V18" s="1244"/>
      <c r="W18" s="1244"/>
      <c r="X18" s="1244"/>
      <c r="Y18" s="110"/>
      <c r="Z18" s="102" t="s">
        <v>324</v>
      </c>
      <c r="AA18" s="1247">
        <f>(AA17/(I16*AG11))</f>
        <v>1035.3947763717338</v>
      </c>
      <c r="AB18" s="451" t="s">
        <v>37</v>
      </c>
      <c r="AC18" s="110"/>
      <c r="AD18" s="110"/>
      <c r="AE18" s="110"/>
      <c r="AF18" s="103" t="s">
        <v>325</v>
      </c>
      <c r="AG18" s="448">
        <v>8.5</v>
      </c>
      <c r="AH18" s="153" t="s">
        <v>37</v>
      </c>
      <c r="AI18" s="110"/>
    </row>
    <row r="19" spans="1:35" ht="15.75" customHeight="1" x14ac:dyDescent="0.25">
      <c r="A19" s="110"/>
      <c r="B19" s="795"/>
      <c r="C19" s="765"/>
      <c r="D19" s="765"/>
      <c r="E19" s="765"/>
      <c r="F19" s="796"/>
      <c r="G19" s="114"/>
      <c r="H19" s="788" t="s">
        <v>326</v>
      </c>
      <c r="I19" s="789"/>
      <c r="J19" s="78"/>
      <c r="K19" s="788" t="s">
        <v>327</v>
      </c>
      <c r="L19" s="789"/>
      <c r="M19" s="110"/>
      <c r="N19" s="765"/>
      <c r="O19" s="765"/>
      <c r="P19" s="765"/>
      <c r="Q19" s="765"/>
      <c r="R19" s="765"/>
      <c r="S19" s="110"/>
      <c r="T19" s="51"/>
      <c r="U19" s="51"/>
      <c r="V19" s="51"/>
      <c r="W19" s="51"/>
      <c r="X19" s="51"/>
      <c r="Y19" s="110"/>
      <c r="Z19" s="102" t="s">
        <v>328</v>
      </c>
      <c r="AA19" s="119">
        <f>LN((L16/L20)*(1-1/AA18)+1/AA18)/(1-1/AA18)</f>
        <v>9.4007751388477701</v>
      </c>
      <c r="AB19" s="451" t="s">
        <v>37</v>
      </c>
      <c r="AC19" s="110"/>
      <c r="AD19" s="110"/>
      <c r="AE19" s="110"/>
      <c r="AF19" s="110"/>
      <c r="AG19" s="110"/>
      <c r="AH19" s="110"/>
      <c r="AI19" s="110"/>
    </row>
    <row r="20" spans="1:35" x14ac:dyDescent="0.25">
      <c r="A20" s="110"/>
      <c r="B20" s="795"/>
      <c r="C20" s="765"/>
      <c r="D20" s="765"/>
      <c r="E20" s="765"/>
      <c r="F20" s="796"/>
      <c r="G20" s="114"/>
      <c r="H20" s="461" t="s">
        <v>310</v>
      </c>
      <c r="I20" s="451">
        <f>Biodigestor!O61/24</f>
        <v>162.56155436767827</v>
      </c>
      <c r="J20" s="78"/>
      <c r="K20" s="461" t="s">
        <v>329</v>
      </c>
      <c r="L20" s="451">
        <v>9.9999999999999995E-7</v>
      </c>
      <c r="M20" s="110"/>
      <c r="N20" s="765"/>
      <c r="O20" s="765"/>
      <c r="P20" s="765"/>
      <c r="Q20" s="765"/>
      <c r="R20" s="765"/>
      <c r="S20" s="110"/>
      <c r="T20" s="51"/>
      <c r="U20" s="51"/>
      <c r="V20" s="51"/>
      <c r="W20" s="51"/>
      <c r="X20" s="51"/>
      <c r="Y20" s="110"/>
      <c r="Z20" s="102" t="s">
        <v>330</v>
      </c>
      <c r="AA20" s="122">
        <f>((I16/AA16)/(AG5*AG6*W4))*AA19</f>
        <v>74.388082943622379</v>
      </c>
      <c r="AB20" s="451" t="s">
        <v>331</v>
      </c>
      <c r="AC20" s="110"/>
      <c r="AD20" s="110"/>
      <c r="AE20" s="110"/>
      <c r="AF20" s="110"/>
      <c r="AG20" s="110"/>
      <c r="AH20" s="110"/>
      <c r="AI20" s="110"/>
    </row>
    <row r="21" spans="1:35" ht="15.75" customHeight="1" thickBot="1" x14ac:dyDescent="0.3">
      <c r="A21" s="110"/>
      <c r="B21" s="795"/>
      <c r="C21" s="765"/>
      <c r="D21" s="765"/>
      <c r="E21" s="765"/>
      <c r="F21" s="796"/>
      <c r="G21" s="114"/>
      <c r="H21" s="462" t="s">
        <v>317</v>
      </c>
      <c r="I21" s="449">
        <f>I17*18/1000000</f>
        <v>190.06635554218249</v>
      </c>
      <c r="J21" s="78"/>
      <c r="K21" s="462" t="s">
        <v>332</v>
      </c>
      <c r="L21" s="151">
        <f>(I16/I17)*(L16-L20)</f>
        <v>6.4382313521715168E-3</v>
      </c>
      <c r="M21" s="110"/>
      <c r="N21" s="765"/>
      <c r="O21" s="765"/>
      <c r="P21" s="765"/>
      <c r="Q21" s="765"/>
      <c r="R21" s="765"/>
      <c r="S21" s="110"/>
      <c r="T21" s="51"/>
      <c r="U21" s="51"/>
      <c r="V21" s="51"/>
      <c r="W21" s="51"/>
      <c r="X21" s="51"/>
      <c r="Y21" s="110"/>
      <c r="Z21" s="103" t="s">
        <v>333</v>
      </c>
      <c r="AA21" s="154">
        <f>(1.4*AA20*3.281+1.02*Q12*3.281+2.81)/3.281</f>
        <v>109.07976232649651</v>
      </c>
      <c r="AB21" s="449" t="s">
        <v>331</v>
      </c>
      <c r="AC21" s="110"/>
      <c r="AD21" s="110"/>
      <c r="AE21" s="110"/>
      <c r="AF21" s="110"/>
      <c r="AG21" s="110"/>
      <c r="AH21" s="110"/>
      <c r="AI21" s="110"/>
    </row>
    <row r="22" spans="1:35" x14ac:dyDescent="0.25">
      <c r="A22" s="110"/>
      <c r="B22" s="795"/>
      <c r="C22" s="765"/>
      <c r="D22" s="765"/>
      <c r="E22" s="765"/>
      <c r="F22" s="796"/>
      <c r="G22" s="114"/>
      <c r="H22" s="110"/>
      <c r="I22" s="78"/>
      <c r="J22" s="78"/>
      <c r="K22" s="110"/>
      <c r="L22" s="110"/>
      <c r="M22" s="110"/>
      <c r="N22" s="765"/>
      <c r="O22" s="765"/>
      <c r="P22" s="765"/>
      <c r="Q22" s="765"/>
      <c r="R22" s="765"/>
      <c r="S22" s="110"/>
      <c r="T22" s="51"/>
      <c r="U22" s="51"/>
      <c r="V22" s="51"/>
      <c r="W22" s="51"/>
      <c r="X22" s="51"/>
      <c r="Y22" s="110"/>
      <c r="Z22" s="110"/>
      <c r="AA22" s="110"/>
      <c r="AB22" s="110"/>
      <c r="AC22" s="110"/>
      <c r="AD22" s="110"/>
      <c r="AE22" s="110"/>
      <c r="AF22" s="110"/>
      <c r="AG22" s="110"/>
      <c r="AH22" s="110"/>
      <c r="AI22" s="110"/>
    </row>
    <row r="23" spans="1:35" s="72" customFormat="1" ht="15.75" customHeight="1" thickBot="1" x14ac:dyDescent="0.3">
      <c r="A23" s="110"/>
      <c r="B23" s="795"/>
      <c r="C23" s="765"/>
      <c r="D23" s="765"/>
      <c r="E23" s="765"/>
      <c r="F23" s="796"/>
      <c r="G23" s="114"/>
      <c r="H23" s="110"/>
      <c r="I23" s="78"/>
      <c r="J23" s="78"/>
      <c r="K23" s="110"/>
      <c r="L23" s="110"/>
      <c r="M23" s="110"/>
      <c r="N23" s="765"/>
      <c r="O23" s="765"/>
      <c r="P23" s="765"/>
      <c r="Q23" s="765"/>
      <c r="R23" s="765"/>
      <c r="S23" s="110"/>
      <c r="T23" s="700"/>
      <c r="U23" s="700"/>
      <c r="V23" s="700"/>
      <c r="W23" s="700"/>
      <c r="X23" s="700"/>
      <c r="Y23" s="110"/>
      <c r="Z23" s="110"/>
      <c r="AA23" s="110"/>
      <c r="AB23" s="110"/>
      <c r="AC23" s="110"/>
      <c r="AD23" s="110"/>
      <c r="AE23" s="110"/>
      <c r="AF23" s="110"/>
      <c r="AG23" s="110"/>
      <c r="AH23" s="110"/>
      <c r="AI23" s="110"/>
    </row>
    <row r="24" spans="1:35" s="72" customFormat="1" ht="15.75" customHeight="1" thickBot="1" x14ac:dyDescent="0.3">
      <c r="A24" s="110"/>
      <c r="B24" s="795"/>
      <c r="C24" s="765"/>
      <c r="D24" s="765"/>
      <c r="E24" s="765"/>
      <c r="F24" s="796"/>
      <c r="G24" s="114"/>
      <c r="H24" s="800" t="s">
        <v>334</v>
      </c>
      <c r="I24" s="801"/>
      <c r="J24" s="88">
        <f>100*(L16-L20)/L16</f>
        <v>99.991666666666674</v>
      </c>
      <c r="K24" s="89" t="s">
        <v>335</v>
      </c>
      <c r="L24" s="110"/>
      <c r="M24" s="110"/>
      <c r="N24" s="765"/>
      <c r="O24" s="765"/>
      <c r="P24" s="765"/>
      <c r="Q24" s="765"/>
      <c r="R24" s="765"/>
      <c r="S24" s="110"/>
      <c r="T24" s="1245"/>
      <c r="U24" s="1245"/>
      <c r="V24" s="1245"/>
      <c r="W24" s="1245"/>
      <c r="X24" s="1245"/>
      <c r="Y24" s="110"/>
      <c r="Z24" s="110"/>
      <c r="AA24" s="110"/>
      <c r="AB24" s="110"/>
      <c r="AC24" s="110"/>
      <c r="AD24" s="110"/>
      <c r="AE24" s="110"/>
      <c r="AF24" s="110"/>
      <c r="AG24" s="110"/>
      <c r="AH24" s="110"/>
      <c r="AI24" s="110"/>
    </row>
    <row r="25" spans="1:35" s="72" customFormat="1" ht="15.75" customHeight="1" x14ac:dyDescent="0.25">
      <c r="A25" s="110"/>
      <c r="B25" s="795"/>
      <c r="C25" s="765"/>
      <c r="D25" s="765"/>
      <c r="E25" s="765"/>
      <c r="F25" s="796"/>
      <c r="G25" s="114"/>
      <c r="H25" s="110"/>
      <c r="I25" s="110"/>
      <c r="J25" s="110"/>
      <c r="K25" s="110"/>
      <c r="L25" s="110"/>
      <c r="M25" s="110"/>
      <c r="N25" s="765"/>
      <c r="O25" s="765"/>
      <c r="P25" s="765"/>
      <c r="Q25" s="765"/>
      <c r="R25" s="765"/>
      <c r="S25" s="110"/>
      <c r="T25" s="1245"/>
      <c r="U25" s="1245"/>
      <c r="V25" s="1245"/>
      <c r="W25" s="1245"/>
      <c r="X25" s="1245"/>
      <c r="Y25" s="110"/>
      <c r="Z25" s="110"/>
      <c r="AA25" s="110"/>
      <c r="AB25" s="110"/>
      <c r="AC25" s="110"/>
      <c r="AD25" s="110"/>
      <c r="AE25" s="110"/>
      <c r="AF25" s="110"/>
      <c r="AG25" s="110"/>
      <c r="AH25" s="110"/>
      <c r="AI25" s="110"/>
    </row>
    <row r="26" spans="1:35" s="72" customFormat="1" ht="16.5" customHeight="1" x14ac:dyDescent="0.25">
      <c r="A26" s="110"/>
      <c r="B26" s="795"/>
      <c r="C26" s="765"/>
      <c r="D26" s="765"/>
      <c r="E26" s="765"/>
      <c r="F26" s="796"/>
      <c r="G26" s="114"/>
      <c r="H26" s="110"/>
      <c r="I26" s="110"/>
      <c r="J26" s="110"/>
      <c r="K26" s="110"/>
      <c r="L26" s="110"/>
      <c r="M26" s="110"/>
      <c r="N26" s="765"/>
      <c r="O26" s="765"/>
      <c r="P26" s="765"/>
      <c r="Q26" s="765"/>
      <c r="R26" s="765"/>
      <c r="S26" s="110"/>
      <c r="T26" s="1244"/>
      <c r="U26" s="1244"/>
      <c r="V26" s="1244"/>
      <c r="W26" s="1244"/>
      <c r="X26" s="1244"/>
      <c r="Y26" s="110"/>
      <c r="Z26" s="110"/>
      <c r="AA26" s="110"/>
      <c r="AB26" s="110"/>
      <c r="AC26" s="110"/>
      <c r="AD26" s="110"/>
      <c r="AE26" s="110"/>
      <c r="AF26" s="110"/>
      <c r="AG26" s="110"/>
      <c r="AH26" s="110"/>
      <c r="AI26" s="110"/>
    </row>
    <row r="27" spans="1:35" s="72" customFormat="1" ht="15.75" customHeight="1" x14ac:dyDescent="0.25">
      <c r="A27" s="110"/>
      <c r="B27" s="795"/>
      <c r="C27" s="765"/>
      <c r="D27" s="765"/>
      <c r="E27" s="765"/>
      <c r="F27" s="796"/>
      <c r="G27" s="114"/>
      <c r="H27" s="110"/>
      <c r="I27" s="110"/>
      <c r="J27" s="110"/>
      <c r="K27" s="110"/>
      <c r="L27" s="110"/>
      <c r="M27" s="110"/>
      <c r="N27" s="765"/>
      <c r="O27" s="765"/>
      <c r="P27" s="765"/>
      <c r="Q27" s="765"/>
      <c r="R27" s="765"/>
      <c r="S27" s="110"/>
      <c r="T27" s="51"/>
      <c r="U27" s="51"/>
      <c r="V27" s="51"/>
      <c r="W27" s="51"/>
      <c r="X27" s="51"/>
      <c r="Y27" s="110"/>
      <c r="Z27" s="110"/>
      <c r="AA27" s="110"/>
      <c r="AB27" s="110"/>
      <c r="AC27" s="110"/>
      <c r="AD27" s="110"/>
      <c r="AE27" s="110"/>
      <c r="AF27" s="110"/>
      <c r="AG27" s="110"/>
      <c r="AH27" s="110"/>
      <c r="AI27" s="110"/>
    </row>
    <row r="28" spans="1:35" s="72" customFormat="1" ht="15.75" customHeight="1" thickBot="1" x14ac:dyDescent="0.3">
      <c r="A28" s="110"/>
      <c r="B28" s="797"/>
      <c r="C28" s="798"/>
      <c r="D28" s="798"/>
      <c r="E28" s="798"/>
      <c r="F28" s="799"/>
      <c r="G28" s="114"/>
      <c r="H28" s="110"/>
      <c r="I28" s="110"/>
      <c r="J28" s="110"/>
      <c r="K28" s="110"/>
      <c r="L28" s="110"/>
      <c r="M28" s="110"/>
      <c r="N28" s="765"/>
      <c r="O28" s="765"/>
      <c r="P28" s="765"/>
      <c r="Q28" s="765"/>
      <c r="R28" s="765"/>
      <c r="S28" s="110" t="s">
        <v>336</v>
      </c>
      <c r="T28" s="110"/>
      <c r="U28" s="110"/>
      <c r="V28" s="110"/>
      <c r="W28" s="110"/>
      <c r="X28" s="110"/>
      <c r="Y28" s="110"/>
      <c r="Z28" s="110"/>
      <c r="AA28" s="110"/>
      <c r="AB28" s="110"/>
      <c r="AC28" s="110"/>
      <c r="AD28" s="110"/>
      <c r="AE28" s="110"/>
      <c r="AF28" s="110"/>
      <c r="AG28" s="110"/>
      <c r="AH28" s="110"/>
      <c r="AI28" s="110"/>
    </row>
    <row r="29" spans="1:35" ht="15.75" customHeight="1" x14ac:dyDescent="0.25">
      <c r="A29" s="110"/>
      <c r="B29" s="110"/>
      <c r="C29" s="110"/>
      <c r="D29" s="110"/>
      <c r="E29" s="110"/>
      <c r="F29" s="110"/>
      <c r="G29" s="110"/>
      <c r="H29" s="110"/>
      <c r="I29" s="110"/>
      <c r="J29" s="110"/>
      <c r="K29" s="110"/>
      <c r="L29" s="110"/>
      <c r="M29" s="110"/>
      <c r="N29" s="765"/>
      <c r="O29" s="765"/>
      <c r="P29" s="765"/>
      <c r="Q29" s="765"/>
      <c r="R29" s="765"/>
      <c r="S29" s="110"/>
      <c r="T29" s="110"/>
      <c r="U29" s="110"/>
      <c r="V29" s="110"/>
      <c r="W29" s="110"/>
      <c r="X29" s="110"/>
      <c r="Y29" s="110"/>
      <c r="Z29" s="110"/>
      <c r="AA29" s="110"/>
      <c r="AB29" s="110"/>
      <c r="AC29" s="110"/>
      <c r="AD29" s="110"/>
      <c r="AE29" s="110"/>
      <c r="AF29" s="110"/>
      <c r="AG29" s="110"/>
      <c r="AH29" s="110"/>
      <c r="AI29" s="110"/>
    </row>
    <row r="30" spans="1:35" x14ac:dyDescent="0.25">
      <c r="A30" s="110"/>
      <c r="B30" s="744" t="s">
        <v>337</v>
      </c>
      <c r="C30" s="745"/>
      <c r="D30" s="745"/>
      <c r="E30" s="745"/>
      <c r="F30" s="746"/>
      <c r="G30" s="435"/>
      <c r="H30" s="110"/>
      <c r="I30" s="110"/>
      <c r="J30" s="110"/>
      <c r="K30" s="110"/>
      <c r="L30" s="110"/>
      <c r="M30" s="110"/>
      <c r="N30" s="765"/>
      <c r="O30" s="765"/>
      <c r="P30" s="765"/>
      <c r="Q30" s="765"/>
      <c r="R30" s="765"/>
      <c r="S30" s="110" t="s">
        <v>336</v>
      </c>
      <c r="T30" s="110"/>
      <c r="U30" s="110"/>
      <c r="V30" s="110"/>
      <c r="W30" s="110"/>
      <c r="X30" s="110"/>
      <c r="Y30" s="110"/>
      <c r="Z30" s="110"/>
      <c r="AA30" s="110"/>
      <c r="AB30" s="110"/>
      <c r="AC30" s="110"/>
      <c r="AD30" s="110"/>
      <c r="AE30" s="110"/>
      <c r="AF30" s="110"/>
      <c r="AG30" s="110"/>
      <c r="AH30" s="110"/>
      <c r="AI30" s="110"/>
    </row>
    <row r="31" spans="1:35" ht="15.75" customHeight="1" x14ac:dyDescent="0.25">
      <c r="A31" s="110"/>
      <c r="B31" s="824" t="s">
        <v>338</v>
      </c>
      <c r="C31" s="825"/>
      <c r="D31" s="830" t="s">
        <v>339</v>
      </c>
      <c r="E31" s="830"/>
      <c r="F31" s="831"/>
      <c r="G31" s="75"/>
      <c r="H31" s="110"/>
      <c r="I31" s="78"/>
      <c r="J31" s="78"/>
      <c r="K31" s="110"/>
      <c r="L31" s="110"/>
      <c r="M31" s="110"/>
      <c r="N31" s="765"/>
      <c r="O31" s="765"/>
      <c r="P31" s="765"/>
      <c r="Q31" s="765"/>
      <c r="R31" s="765"/>
      <c r="S31" s="110"/>
      <c r="T31" s="110"/>
      <c r="U31" s="110"/>
      <c r="V31" s="110"/>
      <c r="W31" s="110"/>
      <c r="X31" s="110"/>
      <c r="Y31" s="110"/>
      <c r="Z31" s="110"/>
      <c r="AA31" s="110"/>
      <c r="AB31" s="110"/>
      <c r="AC31" s="110"/>
      <c r="AD31" s="110"/>
      <c r="AE31" s="110"/>
      <c r="AF31" s="110"/>
      <c r="AG31" s="110"/>
      <c r="AH31" s="110"/>
      <c r="AI31" s="110"/>
    </row>
    <row r="32" spans="1:35" x14ac:dyDescent="0.25">
      <c r="A32" s="110"/>
      <c r="B32" s="828" t="s">
        <v>340</v>
      </c>
      <c r="C32" s="829"/>
      <c r="D32" s="826" t="s">
        <v>341</v>
      </c>
      <c r="E32" s="826"/>
      <c r="F32" s="827"/>
      <c r="G32" s="75"/>
      <c r="H32" s="110"/>
      <c r="I32" s="78"/>
      <c r="J32" s="78"/>
      <c r="K32" s="110"/>
      <c r="L32" s="110"/>
      <c r="M32" s="110"/>
      <c r="N32" s="110"/>
      <c r="O32" s="110"/>
      <c r="P32" s="110"/>
      <c r="Q32" s="110"/>
      <c r="R32" s="110"/>
      <c r="S32" s="110"/>
      <c r="T32" s="110"/>
      <c r="U32" s="110"/>
      <c r="V32" s="110"/>
      <c r="W32" s="110"/>
      <c r="X32" s="110"/>
      <c r="Y32" s="110"/>
      <c r="Z32" s="110"/>
      <c r="AA32" s="110"/>
      <c r="AB32" s="110"/>
      <c r="AC32" s="110"/>
      <c r="AD32" s="110"/>
      <c r="AE32" s="110"/>
      <c r="AF32" s="110"/>
      <c r="AG32" s="110"/>
      <c r="AH32" s="110"/>
      <c r="AI32" s="110"/>
    </row>
    <row r="33" spans="1:18" x14ac:dyDescent="0.25">
      <c r="A33" s="110"/>
      <c r="B33" s="443"/>
      <c r="C33" s="457"/>
      <c r="D33" s="4"/>
      <c r="E33" s="457"/>
      <c r="F33" s="75"/>
      <c r="G33" s="75"/>
      <c r="H33" s="110"/>
      <c r="I33" s="78"/>
      <c r="J33" s="78"/>
      <c r="K33" s="110"/>
      <c r="L33" s="110"/>
      <c r="M33" s="110"/>
      <c r="N33" s="110"/>
      <c r="O33" s="110"/>
      <c r="P33" s="110"/>
      <c r="Q33" s="110"/>
      <c r="R33" s="110"/>
    </row>
    <row r="34" spans="1:18" x14ac:dyDescent="0.25">
      <c r="A34" s="110"/>
      <c r="B34" s="443"/>
      <c r="C34" s="457"/>
      <c r="D34" s="4"/>
      <c r="E34" s="457"/>
      <c r="F34" s="75"/>
      <c r="G34" s="75"/>
      <c r="H34" s="110"/>
      <c r="I34" s="78"/>
      <c r="J34" s="78"/>
      <c r="K34" s="110"/>
      <c r="L34" s="110"/>
      <c r="M34" s="110"/>
      <c r="N34" s="110"/>
      <c r="O34" s="110"/>
      <c r="P34" s="110"/>
      <c r="Q34" s="110"/>
      <c r="R34" s="110"/>
    </row>
    <row r="35" spans="1:18" x14ac:dyDescent="0.25">
      <c r="A35" s="110"/>
      <c r="B35" s="110"/>
      <c r="C35" s="110"/>
      <c r="D35" s="110"/>
      <c r="E35" s="110"/>
      <c r="F35" s="110"/>
      <c r="G35" s="110"/>
      <c r="H35" s="110"/>
      <c r="I35" s="78"/>
      <c r="J35" s="78"/>
      <c r="K35" s="110"/>
      <c r="L35" s="110"/>
      <c r="M35" s="110"/>
      <c r="N35" s="110"/>
      <c r="O35" s="110"/>
      <c r="P35" s="110"/>
      <c r="Q35" s="110"/>
      <c r="R35" s="110"/>
    </row>
    <row r="36" spans="1:18" x14ac:dyDescent="0.25">
      <c r="A36" s="110"/>
      <c r="B36" s="110"/>
      <c r="C36" s="110"/>
      <c r="D36" s="110"/>
      <c r="E36" s="110"/>
      <c r="F36" s="110"/>
      <c r="G36" s="110"/>
      <c r="H36" s="110"/>
      <c r="I36" s="78"/>
      <c r="J36" s="78"/>
      <c r="K36" s="110"/>
      <c r="L36" s="110"/>
      <c r="M36" s="110"/>
      <c r="N36" s="110"/>
      <c r="O36" s="110"/>
      <c r="P36" s="110"/>
      <c r="Q36" s="110"/>
      <c r="R36" s="110"/>
    </row>
    <row r="37" spans="1:18" x14ac:dyDescent="0.25">
      <c r="A37" s="110"/>
      <c r="B37" s="110"/>
      <c r="C37" s="110"/>
      <c r="D37" s="110"/>
      <c r="E37" s="110"/>
      <c r="F37" s="110"/>
      <c r="G37" s="110"/>
      <c r="H37" s="110"/>
      <c r="I37" s="78"/>
      <c r="J37" s="78"/>
      <c r="K37" s="110"/>
      <c r="L37" s="110"/>
      <c r="M37" s="110"/>
      <c r="N37" s="110"/>
      <c r="O37" s="110"/>
      <c r="P37" s="110"/>
      <c r="Q37" s="110"/>
      <c r="R37" s="110"/>
    </row>
    <row r="38" spans="1:18" x14ac:dyDescent="0.25">
      <c r="A38" s="110"/>
      <c r="B38" s="110"/>
      <c r="C38" s="110"/>
      <c r="D38" s="110"/>
      <c r="E38" s="110"/>
      <c r="F38" s="110"/>
      <c r="G38" s="110"/>
      <c r="H38" s="110"/>
      <c r="I38" s="78"/>
      <c r="J38" s="78"/>
      <c r="K38" s="110"/>
      <c r="L38" s="110"/>
      <c r="M38" s="110"/>
      <c r="N38" s="110"/>
      <c r="O38" s="110"/>
      <c r="P38" s="110"/>
      <c r="Q38" s="110"/>
      <c r="R38" s="110"/>
    </row>
    <row r="39" spans="1:18" x14ac:dyDescent="0.25">
      <c r="A39" s="110"/>
      <c r="B39" s="110"/>
      <c r="C39" s="110"/>
      <c r="D39" s="110"/>
      <c r="E39" s="110"/>
      <c r="F39" s="110"/>
      <c r="G39" s="110"/>
      <c r="H39" s="110"/>
      <c r="I39" s="78"/>
      <c r="J39" s="455"/>
      <c r="K39" s="110"/>
      <c r="L39" s="110"/>
      <c r="M39" s="110"/>
      <c r="N39" s="110"/>
      <c r="O39" s="110"/>
      <c r="P39" s="110"/>
      <c r="Q39" s="110"/>
      <c r="R39" s="110"/>
    </row>
    <row r="40" spans="1:18" x14ac:dyDescent="0.25">
      <c r="A40" s="110"/>
      <c r="B40" s="110"/>
      <c r="C40" s="110"/>
      <c r="D40" s="110"/>
      <c r="E40" s="110"/>
      <c r="F40" s="110"/>
      <c r="G40" s="110"/>
      <c r="H40" s="110"/>
      <c r="I40" s="455"/>
      <c r="J40" s="455"/>
      <c r="K40" s="110"/>
      <c r="L40" s="110"/>
      <c r="M40" s="110"/>
      <c r="N40" s="110"/>
      <c r="O40" s="110"/>
      <c r="P40" s="110"/>
      <c r="Q40" s="110"/>
      <c r="R40" s="110"/>
    </row>
    <row r="41" spans="1:18" x14ac:dyDescent="0.25">
      <c r="A41" s="110"/>
      <c r="B41" s="110"/>
      <c r="C41" s="110"/>
      <c r="D41" s="110"/>
      <c r="E41" s="110"/>
      <c r="F41" s="110"/>
      <c r="G41" s="110"/>
      <c r="H41" s="110"/>
      <c r="I41" s="455"/>
      <c r="J41" s="455"/>
      <c r="K41" s="110"/>
      <c r="L41" s="110"/>
      <c r="M41" s="110"/>
      <c r="N41" s="110"/>
      <c r="O41" s="110"/>
      <c r="P41" s="110"/>
      <c r="Q41" s="110"/>
      <c r="R41" s="110"/>
    </row>
    <row r="42" spans="1:18" x14ac:dyDescent="0.25">
      <c r="A42" s="110"/>
      <c r="B42" s="110"/>
      <c r="C42" s="110"/>
      <c r="D42" s="110"/>
      <c r="E42" s="110"/>
      <c r="F42" s="110"/>
      <c r="G42" s="110"/>
      <c r="H42" s="110"/>
      <c r="I42" s="455"/>
      <c r="J42" s="455"/>
      <c r="K42" s="110"/>
      <c r="L42" s="110"/>
      <c r="M42" s="110"/>
      <c r="N42" s="110"/>
      <c r="O42" s="110"/>
      <c r="P42" s="110"/>
      <c r="Q42" s="110"/>
      <c r="R42" s="110"/>
    </row>
  </sheetData>
  <mergeCells count="65">
    <mergeCell ref="B2:F2"/>
    <mergeCell ref="N14:P14"/>
    <mergeCell ref="N15:P15"/>
    <mergeCell ref="N12:P12"/>
    <mergeCell ref="N13:P13"/>
    <mergeCell ref="H11:L11"/>
    <mergeCell ref="H12:L12"/>
    <mergeCell ref="N11:R11"/>
    <mergeCell ref="Q12:R12"/>
    <mergeCell ref="Q15:R15"/>
    <mergeCell ref="Q14:R14"/>
    <mergeCell ref="Q13:R13"/>
    <mergeCell ref="B3:F3"/>
    <mergeCell ref="B10:F10"/>
    <mergeCell ref="B5:F5"/>
    <mergeCell ref="B6:F8"/>
    <mergeCell ref="B31:C31"/>
    <mergeCell ref="D32:F32"/>
    <mergeCell ref="B32:C32"/>
    <mergeCell ref="H15:I15"/>
    <mergeCell ref="D31:F31"/>
    <mergeCell ref="B30:F30"/>
    <mergeCell ref="B11:F14"/>
    <mergeCell ref="B17:F28"/>
    <mergeCell ref="B16:F16"/>
    <mergeCell ref="H6:L6"/>
    <mergeCell ref="K15:L15"/>
    <mergeCell ref="H19:I19"/>
    <mergeCell ref="AF15:AH15"/>
    <mergeCell ref="Z15:AB15"/>
    <mergeCell ref="T23:X23"/>
    <mergeCell ref="T24:X25"/>
    <mergeCell ref="T26:X26"/>
    <mergeCell ref="T15:X15"/>
    <mergeCell ref="T16:X17"/>
    <mergeCell ref="T18:X18"/>
    <mergeCell ref="AF2:AH2"/>
    <mergeCell ref="AF8:AH8"/>
    <mergeCell ref="H4:L5"/>
    <mergeCell ref="H7:L8"/>
    <mergeCell ref="H9:L10"/>
    <mergeCell ref="Z2:AD2"/>
    <mergeCell ref="Z3:AD4"/>
    <mergeCell ref="Z5:AD5"/>
    <mergeCell ref="Z7:AD7"/>
    <mergeCell ref="Z8:AD9"/>
    <mergeCell ref="Z10:AD10"/>
    <mergeCell ref="T2:X2"/>
    <mergeCell ref="T3:V3"/>
    <mergeCell ref="T4:V4"/>
    <mergeCell ref="T7:X7"/>
    <mergeCell ref="T8:X9"/>
    <mergeCell ref="H2:L2"/>
    <mergeCell ref="N2:R2"/>
    <mergeCell ref="T10:X10"/>
    <mergeCell ref="H3:L3"/>
    <mergeCell ref="K19:L19"/>
    <mergeCell ref="N16:P16"/>
    <mergeCell ref="N17:P17"/>
    <mergeCell ref="N18:P18"/>
    <mergeCell ref="Q16:R16"/>
    <mergeCell ref="Q17:R17"/>
    <mergeCell ref="Q18:R18"/>
    <mergeCell ref="N19:R31"/>
    <mergeCell ref="H24:I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A2596-45DC-445C-8E5B-12AE47EDDD17}">
  <sheetPr codeName="Hoja9"/>
  <dimension ref="A1:AC68"/>
  <sheetViews>
    <sheetView showGridLines="0" zoomScale="60" zoomScaleNormal="60" workbookViewId="0">
      <selection activeCell="B2" sqref="B2:F2"/>
    </sheetView>
  </sheetViews>
  <sheetFormatPr baseColWidth="10" defaultColWidth="11.42578125" defaultRowHeight="15" x14ac:dyDescent="0.25"/>
  <cols>
    <col min="3" max="3" width="12.140625" bestFit="1" customWidth="1"/>
    <col min="7" max="7" width="11.42578125" style="72"/>
    <col min="19" max="20" width="11.42578125" style="110"/>
  </cols>
  <sheetData>
    <row r="1" spans="1:29" ht="15.75" thickBot="1" x14ac:dyDescent="0.3">
      <c r="A1" s="110"/>
      <c r="B1" s="110"/>
      <c r="C1" s="110"/>
      <c r="D1" s="110"/>
      <c r="E1" s="110"/>
      <c r="F1" s="110"/>
      <c r="G1" s="110"/>
      <c r="H1" s="110"/>
      <c r="I1" s="110"/>
      <c r="J1" s="110"/>
      <c r="K1" s="110"/>
      <c r="L1" s="110"/>
      <c r="M1" s="110"/>
      <c r="N1" s="110"/>
      <c r="O1" s="110"/>
      <c r="P1" s="110"/>
      <c r="Q1" s="110"/>
      <c r="R1" s="110"/>
      <c r="U1" s="110"/>
      <c r="V1" s="110"/>
      <c r="W1" s="110"/>
      <c r="X1" s="110"/>
      <c r="Y1" s="110"/>
      <c r="Z1" s="110"/>
      <c r="AA1" s="110"/>
      <c r="AB1" s="110"/>
      <c r="AC1" s="110"/>
    </row>
    <row r="2" spans="1:29" x14ac:dyDescent="0.25">
      <c r="A2" s="110"/>
      <c r="B2" s="888" t="s">
        <v>0</v>
      </c>
      <c r="C2" s="889"/>
      <c r="D2" s="889"/>
      <c r="E2" s="889"/>
      <c r="F2" s="890"/>
      <c r="G2" s="110"/>
      <c r="H2" s="781" t="s">
        <v>180</v>
      </c>
      <c r="I2" s="782"/>
      <c r="J2" s="782"/>
      <c r="K2" s="782"/>
      <c r="L2" s="783"/>
      <c r="M2" s="110"/>
      <c r="N2" s="876" t="s">
        <v>142</v>
      </c>
      <c r="O2" s="877"/>
      <c r="P2" s="877"/>
      <c r="Q2" s="877"/>
      <c r="R2" s="877"/>
      <c r="S2" s="877"/>
      <c r="T2" s="878"/>
      <c r="U2" s="110"/>
      <c r="V2" s="905" t="s">
        <v>342</v>
      </c>
      <c r="W2" s="633"/>
      <c r="X2" s="906"/>
      <c r="Y2" s="110"/>
      <c r="Z2" s="802" t="s">
        <v>343</v>
      </c>
      <c r="AA2" s="803"/>
      <c r="AB2" s="804"/>
      <c r="AC2" s="110"/>
    </row>
    <row r="3" spans="1:29" ht="15.75" thickBot="1" x14ac:dyDescent="0.3">
      <c r="A3" s="110"/>
      <c r="B3" s="797" t="s">
        <v>344</v>
      </c>
      <c r="C3" s="798"/>
      <c r="D3" s="798"/>
      <c r="E3" s="798"/>
      <c r="F3" s="799"/>
      <c r="G3" s="110"/>
      <c r="H3" s="821" t="s">
        <v>345</v>
      </c>
      <c r="I3" s="822"/>
      <c r="J3" s="822"/>
      <c r="K3" s="822"/>
      <c r="L3" s="823"/>
      <c r="M3" s="110"/>
      <c r="N3" s="395" t="s">
        <v>143</v>
      </c>
      <c r="O3" s="91" t="s">
        <v>272</v>
      </c>
      <c r="P3" s="91" t="s">
        <v>346</v>
      </c>
      <c r="Q3" s="91" t="s">
        <v>273</v>
      </c>
      <c r="R3" s="147" t="s">
        <v>347</v>
      </c>
      <c r="S3" s="91" t="s">
        <v>348</v>
      </c>
      <c r="T3" s="396" t="s">
        <v>349</v>
      </c>
      <c r="U3" s="110"/>
      <c r="V3" s="104" t="s">
        <v>77</v>
      </c>
      <c r="W3" s="900">
        <v>33.08</v>
      </c>
      <c r="X3" s="901"/>
      <c r="Y3" s="110"/>
      <c r="Z3" s="102" t="s">
        <v>83</v>
      </c>
      <c r="AA3" s="792">
        <v>32</v>
      </c>
      <c r="AB3" s="793"/>
      <c r="AC3" s="110"/>
    </row>
    <row r="4" spans="1:29" ht="15.75" thickBot="1" x14ac:dyDescent="0.3">
      <c r="A4" s="110"/>
      <c r="B4" s="110"/>
      <c r="C4" s="110"/>
      <c r="D4" s="110"/>
      <c r="E4" s="110"/>
      <c r="F4" s="110"/>
      <c r="G4" s="110"/>
      <c r="H4" s="821" t="s">
        <v>350</v>
      </c>
      <c r="I4" s="822"/>
      <c r="J4" s="822"/>
      <c r="K4" s="822"/>
      <c r="L4" s="823"/>
      <c r="M4" s="110"/>
      <c r="N4" s="389" t="s">
        <v>76</v>
      </c>
      <c r="O4" s="123">
        <f>'Columna de absorción'!Q7</f>
        <v>55.717508179981436</v>
      </c>
      <c r="P4" s="300">
        <v>0</v>
      </c>
      <c r="Q4" s="123">
        <v>0</v>
      </c>
      <c r="R4" s="148">
        <f>Sedimentador!U9</f>
        <v>0</v>
      </c>
      <c r="S4" s="123">
        <v>0</v>
      </c>
      <c r="T4" s="397">
        <v>0</v>
      </c>
      <c r="U4" s="110"/>
      <c r="V4" s="104" t="s">
        <v>351</v>
      </c>
      <c r="W4" s="900">
        <v>33.07</v>
      </c>
      <c r="X4" s="901"/>
      <c r="Y4" s="110"/>
      <c r="Z4" s="103" t="s">
        <v>85</v>
      </c>
      <c r="AA4" s="902">
        <v>28</v>
      </c>
      <c r="AB4" s="903"/>
      <c r="AC4" s="110"/>
    </row>
    <row r="5" spans="1:29" ht="13.5" customHeight="1" x14ac:dyDescent="0.25">
      <c r="A5" s="110"/>
      <c r="B5" s="550" t="s">
        <v>282</v>
      </c>
      <c r="C5" s="551"/>
      <c r="D5" s="551"/>
      <c r="E5" s="551"/>
      <c r="F5" s="552"/>
      <c r="G5" s="110"/>
      <c r="H5" s="821" t="s">
        <v>352</v>
      </c>
      <c r="I5" s="822"/>
      <c r="J5" s="822"/>
      <c r="K5" s="822"/>
      <c r="L5" s="823"/>
      <c r="M5" s="110"/>
      <c r="N5" s="389" t="s">
        <v>77</v>
      </c>
      <c r="O5" s="123">
        <v>0</v>
      </c>
      <c r="P5" s="301">
        <f>D37*Q23*W3*24/1000000</f>
        <v>1.2716692991999999E-2</v>
      </c>
      <c r="Q5" s="123">
        <v>0</v>
      </c>
      <c r="R5" s="148">
        <f>Sedimentador!U10</f>
        <v>2.3309625445035073E-4</v>
      </c>
      <c r="S5" s="123">
        <v>0</v>
      </c>
      <c r="T5" s="397">
        <v>0</v>
      </c>
      <c r="U5" s="110"/>
      <c r="V5" s="104" t="s">
        <v>79</v>
      </c>
      <c r="W5" s="900">
        <v>96.07</v>
      </c>
      <c r="X5" s="901"/>
      <c r="Y5" s="110"/>
      <c r="Z5" s="110"/>
      <c r="AA5" s="110"/>
      <c r="AB5" s="110"/>
      <c r="AC5" s="110"/>
    </row>
    <row r="6" spans="1:29" ht="13.5" customHeight="1" x14ac:dyDescent="0.25">
      <c r="A6" s="110"/>
      <c r="B6" s="882" t="s">
        <v>353</v>
      </c>
      <c r="C6" s="897"/>
      <c r="D6" s="897"/>
      <c r="E6" s="897"/>
      <c r="F6" s="884"/>
      <c r="G6" s="110"/>
      <c r="H6" s="805" t="s">
        <v>354</v>
      </c>
      <c r="I6" s="806"/>
      <c r="J6" s="806"/>
      <c r="K6" s="806"/>
      <c r="L6" s="807"/>
      <c r="M6" s="110"/>
      <c r="N6" s="389" t="s">
        <v>351</v>
      </c>
      <c r="O6" s="123">
        <v>0</v>
      </c>
      <c r="P6" s="301">
        <f>D38*$Q$23*W4*24/1000000</f>
        <v>47.174203565855997</v>
      </c>
      <c r="Q6" s="123">
        <v>0</v>
      </c>
      <c r="R6" s="148">
        <f>Sedimentador!U11</f>
        <v>2.2086385976470709E-3</v>
      </c>
      <c r="S6" s="123">
        <v>0</v>
      </c>
      <c r="T6" s="397">
        <v>0</v>
      </c>
      <c r="U6" s="110"/>
      <c r="V6" s="104" t="s">
        <v>80</v>
      </c>
      <c r="W6" s="900">
        <v>160.35</v>
      </c>
      <c r="X6" s="901"/>
      <c r="Y6" s="110"/>
      <c r="Z6" s="110"/>
      <c r="AA6" s="110"/>
      <c r="AB6" s="110"/>
      <c r="AC6" s="110"/>
    </row>
    <row r="7" spans="1:29" x14ac:dyDescent="0.25">
      <c r="A7" s="110"/>
      <c r="B7" s="882"/>
      <c r="C7" s="897"/>
      <c r="D7" s="897"/>
      <c r="E7" s="897"/>
      <c r="F7" s="884"/>
      <c r="G7" s="110"/>
      <c r="H7" s="805"/>
      <c r="I7" s="806"/>
      <c r="J7" s="806"/>
      <c r="K7" s="806"/>
      <c r="L7" s="807"/>
      <c r="M7" s="110"/>
      <c r="N7" s="389" t="s">
        <v>79</v>
      </c>
      <c r="O7" s="123">
        <v>0</v>
      </c>
      <c r="P7" s="300">
        <f>D39*$Q$23*W5*24/1000000</f>
        <v>0</v>
      </c>
      <c r="Q7" s="123">
        <v>0</v>
      </c>
      <c r="R7" s="148">
        <f>Sedimentador!U12</f>
        <v>0</v>
      </c>
      <c r="S7" s="123">
        <v>0</v>
      </c>
      <c r="T7" s="397">
        <v>0</v>
      </c>
      <c r="U7" s="110"/>
      <c r="V7" s="104" t="s">
        <v>81</v>
      </c>
      <c r="W7" s="900">
        <v>112.14</v>
      </c>
      <c r="X7" s="901"/>
      <c r="Y7" s="110"/>
      <c r="Z7" s="110"/>
      <c r="AA7" s="110"/>
      <c r="AB7" s="110"/>
      <c r="AC7" s="110"/>
    </row>
    <row r="8" spans="1:29" ht="15" customHeight="1" thickBot="1" x14ac:dyDescent="0.3">
      <c r="A8" s="110"/>
      <c r="B8" s="885"/>
      <c r="C8" s="886"/>
      <c r="D8" s="886"/>
      <c r="E8" s="886"/>
      <c r="F8" s="887"/>
      <c r="G8" s="110"/>
      <c r="H8" s="805" t="s">
        <v>355</v>
      </c>
      <c r="I8" s="806"/>
      <c r="J8" s="806"/>
      <c r="K8" s="806"/>
      <c r="L8" s="807"/>
      <c r="M8" s="110"/>
      <c r="N8" s="389" t="s">
        <v>80</v>
      </c>
      <c r="O8" s="123">
        <v>0</v>
      </c>
      <c r="P8" s="301">
        <f>D40*$Q$23*W6*24/1000000</f>
        <v>4.8889915815600009</v>
      </c>
      <c r="Q8" s="123">
        <v>0</v>
      </c>
      <c r="R8" s="148">
        <f>Sedimentador!U13</f>
        <v>8.9614935771261631E-2</v>
      </c>
      <c r="S8" s="123">
        <v>0</v>
      </c>
      <c r="T8" s="397">
        <v>0</v>
      </c>
      <c r="U8" s="110"/>
      <c r="V8" s="105" t="s">
        <v>76</v>
      </c>
      <c r="W8" s="898">
        <v>34</v>
      </c>
      <c r="X8" s="899"/>
      <c r="Y8" s="110"/>
      <c r="Z8" s="110"/>
      <c r="AA8" s="110"/>
      <c r="AB8" s="110"/>
      <c r="AC8" s="110"/>
    </row>
    <row r="9" spans="1:29" ht="15.75" thickBot="1" x14ac:dyDescent="0.3">
      <c r="A9" s="110"/>
      <c r="B9" s="110"/>
      <c r="C9" s="110"/>
      <c r="D9" s="110"/>
      <c r="E9" s="110"/>
      <c r="F9" s="110"/>
      <c r="G9" s="110"/>
      <c r="H9" s="805"/>
      <c r="I9" s="806"/>
      <c r="J9" s="806"/>
      <c r="K9" s="806"/>
      <c r="L9" s="807"/>
      <c r="M9" s="110"/>
      <c r="N9" s="389" t="s">
        <v>81</v>
      </c>
      <c r="O9" s="129">
        <v>0</v>
      </c>
      <c r="P9" s="301">
        <f>D41*$Q$23*W7*24/1000000</f>
        <v>5.0653225324800006</v>
      </c>
      <c r="Q9" s="129">
        <v>0</v>
      </c>
      <c r="R9" s="148">
        <f>Sedimentador!U14</f>
        <v>9.2847072005813922E-2</v>
      </c>
      <c r="S9" s="129">
        <v>0</v>
      </c>
      <c r="T9" s="398">
        <v>0</v>
      </c>
      <c r="U9" s="110"/>
      <c r="V9" s="45"/>
      <c r="W9" s="45"/>
      <c r="X9" s="110"/>
      <c r="Y9" s="110"/>
      <c r="Z9" s="110"/>
      <c r="AA9" s="110"/>
      <c r="AB9" s="110"/>
      <c r="AC9" s="110"/>
    </row>
    <row r="10" spans="1:29" x14ac:dyDescent="0.25">
      <c r="A10" s="110"/>
      <c r="B10" s="888" t="s">
        <v>157</v>
      </c>
      <c r="C10" s="889"/>
      <c r="D10" s="889"/>
      <c r="E10" s="889"/>
      <c r="F10" s="890"/>
      <c r="G10" s="110"/>
      <c r="H10" s="891" t="s">
        <v>356</v>
      </c>
      <c r="I10" s="892"/>
      <c r="J10" s="892"/>
      <c r="K10" s="892"/>
      <c r="L10" s="893"/>
      <c r="M10" s="110"/>
      <c r="N10" s="389" t="s">
        <v>75</v>
      </c>
      <c r="O10" s="123">
        <f>'Columna de absorción'!Q8</f>
        <v>4561.59253301238</v>
      </c>
      <c r="P10" s="300">
        <f>24*Q23*1/1000</f>
        <v>240.26400000000001</v>
      </c>
      <c r="Q10" s="123">
        <f>O10</f>
        <v>4561.59253301238</v>
      </c>
      <c r="R10" s="148">
        <f>Sedimentador!U8</f>
        <v>240.26399999999998</v>
      </c>
      <c r="S10" s="123">
        <v>0</v>
      </c>
      <c r="T10" s="397">
        <v>0</v>
      </c>
      <c r="U10" s="110"/>
      <c r="V10" s="788" t="s">
        <v>357</v>
      </c>
      <c r="W10" s="904"/>
      <c r="X10" s="789"/>
      <c r="Y10" s="110"/>
      <c r="Z10" s="110"/>
      <c r="AA10" s="110"/>
      <c r="AB10" s="110"/>
      <c r="AC10" s="110"/>
    </row>
    <row r="11" spans="1:29" ht="14.25" customHeight="1" x14ac:dyDescent="0.25">
      <c r="A11" s="110"/>
      <c r="B11" s="882" t="s">
        <v>358</v>
      </c>
      <c r="C11" s="883"/>
      <c r="D11" s="883"/>
      <c r="E11" s="883"/>
      <c r="F11" s="884"/>
      <c r="G11" s="110"/>
      <c r="H11" s="891"/>
      <c r="I11" s="892"/>
      <c r="J11" s="892"/>
      <c r="K11" s="892"/>
      <c r="L11" s="893"/>
      <c r="M11" s="110"/>
      <c r="N11" s="389" t="s">
        <v>87</v>
      </c>
      <c r="O11" s="123">
        <f>'Columna de absorción'!Q6</f>
        <v>83.576262269972162</v>
      </c>
      <c r="P11" s="123">
        <f>O11</f>
        <v>83.576262269972162</v>
      </c>
      <c r="Q11" s="123">
        <v>0</v>
      </c>
      <c r="R11" s="148">
        <f>Sedimentador!U17</f>
        <v>1.5319481022578958</v>
      </c>
      <c r="S11" s="123">
        <v>0</v>
      </c>
      <c r="T11" s="397">
        <v>0</v>
      </c>
      <c r="U11" s="110"/>
      <c r="V11" s="104" t="s">
        <v>359</v>
      </c>
      <c r="W11" s="450">
        <v>0.01</v>
      </c>
      <c r="X11" s="453" t="s">
        <v>360</v>
      </c>
      <c r="Y11" s="110"/>
      <c r="Z11" s="110"/>
      <c r="AA11" s="110"/>
      <c r="AB11" s="110"/>
      <c r="AC11" s="110"/>
    </row>
    <row r="12" spans="1:29" s="110" customFormat="1" ht="14.25" customHeight="1" x14ac:dyDescent="0.25">
      <c r="B12" s="882"/>
      <c r="C12" s="883"/>
      <c r="D12" s="883"/>
      <c r="E12" s="883"/>
      <c r="F12" s="884"/>
      <c r="H12" s="891" t="s">
        <v>361</v>
      </c>
      <c r="I12" s="892"/>
      <c r="J12" s="892"/>
      <c r="K12" s="892"/>
      <c r="L12" s="893"/>
      <c r="N12" s="389" t="s">
        <v>83</v>
      </c>
      <c r="O12" s="123">
        <v>0</v>
      </c>
      <c r="P12" s="123">
        <v>0</v>
      </c>
      <c r="Q12" s="123">
        <v>0</v>
      </c>
      <c r="R12" s="148">
        <f>Sedimentador!U15</f>
        <v>0</v>
      </c>
      <c r="S12" s="119">
        <f>(Q22*Q21*60)*24*W13*Q26/(0.082*Q27)*AA3/1000</f>
        <v>5.5071219512195126</v>
      </c>
      <c r="T12" s="399">
        <f>S12-P9*(16*3/W7)-P7*(16*4/W5)</f>
        <v>3.3389796152195124</v>
      </c>
      <c r="V12" s="104" t="s">
        <v>362</v>
      </c>
      <c r="W12" s="450">
        <v>1.2250000000000001</v>
      </c>
      <c r="X12" s="453" t="s">
        <v>296</v>
      </c>
    </row>
    <row r="13" spans="1:29" s="110" customFormat="1" ht="14.25" customHeight="1" x14ac:dyDescent="0.25">
      <c r="B13" s="882"/>
      <c r="C13" s="883"/>
      <c r="D13" s="883"/>
      <c r="E13" s="883"/>
      <c r="F13" s="884"/>
      <c r="H13" s="891"/>
      <c r="I13" s="892"/>
      <c r="J13" s="892"/>
      <c r="K13" s="892"/>
      <c r="L13" s="893"/>
      <c r="N13" s="389" t="s">
        <v>85</v>
      </c>
      <c r="O13" s="123">
        <v>0</v>
      </c>
      <c r="P13" s="123">
        <v>0</v>
      </c>
      <c r="Q13" s="123">
        <v>0</v>
      </c>
      <c r="R13" s="148">
        <f>Sedimentador!U16</f>
        <v>0</v>
      </c>
      <c r="S13" s="119">
        <f>(Q21*Q22*60)*24*(1-W13)*Q26/(0.082*Q27)*AA4/1000</f>
        <v>18.127609756097563</v>
      </c>
      <c r="T13" s="399">
        <f>S13</f>
        <v>18.127609756097563</v>
      </c>
      <c r="V13" s="104" t="s">
        <v>363</v>
      </c>
      <c r="W13" s="450">
        <v>0.21</v>
      </c>
      <c r="X13" s="453" t="s">
        <v>37</v>
      </c>
    </row>
    <row r="14" spans="1:29" s="110" customFormat="1" ht="14.25" customHeight="1" x14ac:dyDescent="0.25">
      <c r="B14" s="882"/>
      <c r="C14" s="883"/>
      <c r="D14" s="883"/>
      <c r="E14" s="883"/>
      <c r="F14" s="884"/>
      <c r="H14" s="805" t="s">
        <v>364</v>
      </c>
      <c r="I14" s="806"/>
      <c r="J14" s="806"/>
      <c r="K14" s="806"/>
      <c r="L14" s="807"/>
      <c r="N14" s="389" t="s">
        <v>365</v>
      </c>
      <c r="O14" s="123">
        <v>0</v>
      </c>
      <c r="P14" s="119">
        <f>Q24*Q23/1000000</f>
        <v>0.30032999999999999</v>
      </c>
      <c r="Q14" s="123">
        <v>0</v>
      </c>
      <c r="R14" s="148">
        <f>Sedimentador!U18</f>
        <v>5.5050317046353246E-3</v>
      </c>
      <c r="S14" s="123">
        <v>0</v>
      </c>
      <c r="T14" s="397">
        <v>0</v>
      </c>
      <c r="V14" s="104" t="s">
        <v>366</v>
      </c>
      <c r="W14" s="450">
        <v>0.79</v>
      </c>
      <c r="X14" s="453" t="s">
        <v>37</v>
      </c>
    </row>
    <row r="15" spans="1:29" ht="15.75" thickBot="1" x14ac:dyDescent="0.3">
      <c r="A15" s="110"/>
      <c r="B15" s="882"/>
      <c r="C15" s="883"/>
      <c r="D15" s="883"/>
      <c r="E15" s="883"/>
      <c r="F15" s="884"/>
      <c r="G15" s="110"/>
      <c r="H15" s="805"/>
      <c r="I15" s="806"/>
      <c r="J15" s="806"/>
      <c r="K15" s="806"/>
      <c r="L15" s="807"/>
      <c r="M15" s="110"/>
      <c r="N15" s="400" t="s">
        <v>53</v>
      </c>
      <c r="O15" s="401">
        <f>SUM(O4:O11)</f>
        <v>4700.8863034623337</v>
      </c>
      <c r="P15" s="401">
        <f>SUM(P4:P11)</f>
        <v>380.98149664286018</v>
      </c>
      <c r="Q15" s="401">
        <f>SUM(Q4:Q11)</f>
        <v>4561.59253301238</v>
      </c>
      <c r="R15" s="402">
        <f>Sedimentador!U21</f>
        <v>241.98635687659169</v>
      </c>
      <c r="S15" s="401">
        <f>SUM(S4:S14)</f>
        <v>23.634731707317076</v>
      </c>
      <c r="T15" s="403">
        <f>SUM(T4:T14)</f>
        <v>21.466589371317074</v>
      </c>
      <c r="U15" s="110"/>
      <c r="V15" s="104" t="s">
        <v>367</v>
      </c>
      <c r="W15" s="450">
        <v>400</v>
      </c>
      <c r="X15" s="453" t="s">
        <v>368</v>
      </c>
      <c r="Y15" s="110"/>
      <c r="Z15" s="110"/>
      <c r="AA15" s="110"/>
      <c r="AB15" s="110"/>
      <c r="AC15" s="110"/>
    </row>
    <row r="16" spans="1:29" x14ac:dyDescent="0.25">
      <c r="A16" s="110"/>
      <c r="B16" s="882"/>
      <c r="C16" s="883"/>
      <c r="D16" s="883"/>
      <c r="E16" s="883"/>
      <c r="F16" s="884"/>
      <c r="G16" s="110"/>
      <c r="H16" s="805"/>
      <c r="I16" s="806"/>
      <c r="J16" s="806"/>
      <c r="K16" s="806"/>
      <c r="L16" s="807"/>
      <c r="M16" s="110"/>
      <c r="N16" s="110"/>
      <c r="O16" s="110"/>
      <c r="P16" s="110"/>
      <c r="Q16" s="110"/>
      <c r="R16" s="110"/>
      <c r="U16" s="110"/>
      <c r="V16" s="104" t="s">
        <v>369</v>
      </c>
      <c r="W16" s="450">
        <v>0.3</v>
      </c>
      <c r="X16" s="453" t="s">
        <v>37</v>
      </c>
      <c r="Y16" s="110"/>
      <c r="Z16" s="110"/>
      <c r="AA16" s="110"/>
      <c r="AB16" s="110"/>
      <c r="AC16" s="110"/>
    </row>
    <row r="17" spans="1:25" ht="15" customHeight="1" thickBot="1" x14ac:dyDescent="0.3">
      <c r="A17" s="110"/>
      <c r="B17" s="885"/>
      <c r="C17" s="886"/>
      <c r="D17" s="886"/>
      <c r="E17" s="886"/>
      <c r="F17" s="887"/>
      <c r="G17" s="110"/>
      <c r="H17" s="805" t="s">
        <v>370</v>
      </c>
      <c r="I17" s="806"/>
      <c r="J17" s="806"/>
      <c r="K17" s="806"/>
      <c r="L17" s="807"/>
      <c r="M17" s="110"/>
      <c r="N17" s="110"/>
      <c r="O17" s="110"/>
      <c r="P17" s="110"/>
      <c r="Q17" s="110"/>
      <c r="R17" s="110"/>
      <c r="S17" s="149"/>
      <c r="U17" s="110"/>
      <c r="V17" s="105" t="s">
        <v>371</v>
      </c>
      <c r="W17" s="448">
        <f>W11*W15</f>
        <v>4</v>
      </c>
      <c r="X17" s="454" t="s">
        <v>372</v>
      </c>
      <c r="Y17" s="110"/>
    </row>
    <row r="18" spans="1:25" ht="15.75" thickBot="1" x14ac:dyDescent="0.3">
      <c r="A18" s="110"/>
      <c r="B18" s="110"/>
      <c r="C18" s="110"/>
      <c r="D18" s="110"/>
      <c r="E18" s="110"/>
      <c r="F18" s="110"/>
      <c r="G18" s="110"/>
      <c r="H18" s="894"/>
      <c r="I18" s="895"/>
      <c r="J18" s="895"/>
      <c r="K18" s="895"/>
      <c r="L18" s="896"/>
      <c r="M18" s="110"/>
      <c r="N18" s="848" t="s">
        <v>118</v>
      </c>
      <c r="O18" s="849"/>
      <c r="P18" s="849"/>
      <c r="Q18" s="849"/>
      <c r="R18" s="850"/>
      <c r="S18" s="232"/>
      <c r="T18" s="232"/>
      <c r="U18" s="110"/>
      <c r="V18" s="110"/>
      <c r="W18" s="110"/>
      <c r="X18" s="110"/>
      <c r="Y18" s="110"/>
    </row>
    <row r="19" spans="1:25" ht="14.25" customHeight="1" thickBot="1" x14ac:dyDescent="0.3">
      <c r="A19" s="110"/>
      <c r="B19" s="879" t="s">
        <v>168</v>
      </c>
      <c r="C19" s="880"/>
      <c r="D19" s="880"/>
      <c r="E19" s="880"/>
      <c r="F19" s="881"/>
      <c r="G19" s="110"/>
      <c r="H19" s="144"/>
      <c r="I19" s="144"/>
      <c r="J19" s="144"/>
      <c r="K19" s="144"/>
      <c r="L19" s="144"/>
      <c r="M19" s="110"/>
      <c r="N19" s="909" t="s">
        <v>301</v>
      </c>
      <c r="O19" s="910"/>
      <c r="P19" s="910"/>
      <c r="Q19" s="907">
        <f>(Q21*4/(3*PI()))^(1/3)</f>
        <v>3.1074400530672466</v>
      </c>
      <c r="R19" s="908"/>
      <c r="S19" s="141"/>
      <c r="T19" s="141"/>
      <c r="U19" s="110"/>
      <c r="V19" s="45"/>
      <c r="W19" s="45"/>
      <c r="X19" s="110"/>
      <c r="Y19" s="110"/>
    </row>
    <row r="20" spans="1:25" x14ac:dyDescent="0.25">
      <c r="A20" s="110"/>
      <c r="B20" s="795"/>
      <c r="C20" s="765"/>
      <c r="D20" s="765"/>
      <c r="E20" s="765"/>
      <c r="F20" s="796"/>
      <c r="G20" s="110"/>
      <c r="H20" s="469"/>
      <c r="I20" s="469"/>
      <c r="J20" s="469"/>
      <c r="K20" s="469"/>
      <c r="L20" s="469"/>
      <c r="M20" s="110"/>
      <c r="N20" s="861" t="s">
        <v>373</v>
      </c>
      <c r="O20" s="862"/>
      <c r="P20" s="862"/>
      <c r="Q20" s="865">
        <f>3*Q19</f>
        <v>9.3223201592017393</v>
      </c>
      <c r="R20" s="866"/>
      <c r="S20" s="140"/>
      <c r="T20" s="140"/>
      <c r="U20" s="110"/>
      <c r="V20" s="45"/>
      <c r="W20" s="45"/>
      <c r="X20" s="110"/>
      <c r="Y20" s="110"/>
    </row>
    <row r="21" spans="1:25" x14ac:dyDescent="0.25">
      <c r="A21" s="110"/>
      <c r="B21" s="795"/>
      <c r="C21" s="870"/>
      <c r="D21" s="870"/>
      <c r="E21" s="870"/>
      <c r="F21" s="796"/>
      <c r="G21" s="110"/>
      <c r="H21" s="469"/>
      <c r="I21" s="469"/>
      <c r="J21" s="469"/>
      <c r="K21" s="469"/>
      <c r="L21" s="469"/>
      <c r="M21" s="110"/>
      <c r="N21" s="821" t="s">
        <v>374</v>
      </c>
      <c r="O21" s="822"/>
      <c r="P21" s="822"/>
      <c r="Q21" s="865">
        <v>70.7</v>
      </c>
      <c r="R21" s="866"/>
      <c r="S21" s="140"/>
      <c r="T21" s="140"/>
      <c r="U21" s="110"/>
      <c r="V21" s="45"/>
      <c r="W21" s="45"/>
      <c r="X21" s="110"/>
      <c r="Y21" s="110"/>
    </row>
    <row r="22" spans="1:25" ht="15.75" thickBot="1" x14ac:dyDescent="0.3">
      <c r="A22" s="110"/>
      <c r="B22" s="795"/>
      <c r="C22" s="870"/>
      <c r="D22" s="870"/>
      <c r="E22" s="870"/>
      <c r="F22" s="796"/>
      <c r="G22" s="110"/>
      <c r="H22" s="110"/>
      <c r="I22" s="110"/>
      <c r="J22" s="110"/>
      <c r="K22" s="110"/>
      <c r="L22" s="110"/>
      <c r="M22" s="110"/>
      <c r="N22" s="821" t="s">
        <v>375</v>
      </c>
      <c r="O22" s="822"/>
      <c r="P22" s="822"/>
      <c r="Q22" s="853">
        <v>0.2</v>
      </c>
      <c r="R22" s="854"/>
      <c r="S22" s="140"/>
      <c r="T22" s="140"/>
      <c r="U22" s="110"/>
      <c r="V22" s="45"/>
      <c r="W22" s="45"/>
      <c r="X22" s="110"/>
      <c r="Y22" s="110"/>
    </row>
    <row r="23" spans="1:25" ht="15.75" thickBot="1" x14ac:dyDescent="0.3">
      <c r="A23" s="110"/>
      <c r="B23" s="795"/>
      <c r="C23" s="870"/>
      <c r="D23" s="870"/>
      <c r="E23" s="870"/>
      <c r="F23" s="796"/>
      <c r="G23" s="110"/>
      <c r="H23" s="871" t="s">
        <v>337</v>
      </c>
      <c r="I23" s="872"/>
      <c r="J23" s="872"/>
      <c r="K23" s="872"/>
      <c r="L23" s="873"/>
      <c r="M23" s="110"/>
      <c r="N23" s="821" t="s">
        <v>376</v>
      </c>
      <c r="O23" s="822"/>
      <c r="P23" s="822"/>
      <c r="Q23" s="825">
        <v>10011</v>
      </c>
      <c r="R23" s="863"/>
      <c r="S23" s="443"/>
      <c r="T23" s="443"/>
      <c r="U23" s="110"/>
      <c r="V23" s="45"/>
      <c r="W23" s="45"/>
      <c r="X23" s="110"/>
      <c r="Y23" s="110"/>
    </row>
    <row r="24" spans="1:25" ht="15.75" thickBot="1" x14ac:dyDescent="0.3">
      <c r="A24" s="110"/>
      <c r="B24" s="795"/>
      <c r="C24" s="870"/>
      <c r="D24" s="870"/>
      <c r="E24" s="870"/>
      <c r="F24" s="796"/>
      <c r="G24" s="110"/>
      <c r="H24" s="404">
        <v>1</v>
      </c>
      <c r="I24" s="875" t="s">
        <v>377</v>
      </c>
      <c r="J24" s="875"/>
      <c r="K24" s="875"/>
      <c r="L24" s="334" t="s">
        <v>378</v>
      </c>
      <c r="M24" s="110"/>
      <c r="N24" s="821" t="s">
        <v>379</v>
      </c>
      <c r="O24" s="822"/>
      <c r="P24" s="822"/>
      <c r="Q24" s="825">
        <v>30</v>
      </c>
      <c r="R24" s="863"/>
      <c r="S24" s="134"/>
      <c r="T24" s="134"/>
      <c r="U24" s="110"/>
      <c r="V24" s="45"/>
      <c r="W24" s="45"/>
      <c r="X24" s="110"/>
      <c r="Y24" s="110"/>
    </row>
    <row r="25" spans="1:25" ht="15.75" customHeight="1" thickBot="1" x14ac:dyDescent="0.3">
      <c r="A25" s="110"/>
      <c r="B25" s="795"/>
      <c r="C25" s="870"/>
      <c r="D25" s="870"/>
      <c r="E25" s="870"/>
      <c r="F25" s="796"/>
      <c r="G25" s="110"/>
      <c r="H25" s="447">
        <v>2</v>
      </c>
      <c r="I25" s="798" t="s">
        <v>380</v>
      </c>
      <c r="J25" s="798"/>
      <c r="K25" s="798"/>
      <c r="L25" s="452" t="s">
        <v>378</v>
      </c>
      <c r="M25" s="110"/>
      <c r="N25" s="821" t="s">
        <v>381</v>
      </c>
      <c r="O25" s="822"/>
      <c r="P25" s="822"/>
      <c r="Q25" s="825">
        <f>Q24*Q21/1000</f>
        <v>2.121</v>
      </c>
      <c r="R25" s="863"/>
      <c r="S25" s="134"/>
      <c r="T25" s="134"/>
      <c r="U25" s="110"/>
      <c r="V25" s="45"/>
      <c r="W25" s="45"/>
      <c r="X25" s="110"/>
      <c r="Y25" s="110"/>
    </row>
    <row r="26" spans="1:25" ht="15.75" customHeight="1" thickBot="1" x14ac:dyDescent="0.3">
      <c r="A26" s="110"/>
      <c r="B26" s="795"/>
      <c r="C26" s="870"/>
      <c r="D26" s="870"/>
      <c r="E26" s="870"/>
      <c r="F26" s="796"/>
      <c r="G26" s="110"/>
      <c r="H26" s="139">
        <v>3</v>
      </c>
      <c r="I26" s="874" t="s">
        <v>382</v>
      </c>
      <c r="J26" s="874"/>
      <c r="K26" s="874"/>
      <c r="L26" s="138" t="s">
        <v>383</v>
      </c>
      <c r="M26" s="110"/>
      <c r="N26" s="821" t="s">
        <v>384</v>
      </c>
      <c r="O26" s="822"/>
      <c r="P26" s="822"/>
      <c r="Q26" s="825">
        <v>1</v>
      </c>
      <c r="R26" s="863"/>
      <c r="S26" s="134"/>
      <c r="T26" s="134"/>
      <c r="U26" s="110"/>
      <c r="V26" s="45"/>
      <c r="W26" s="45"/>
      <c r="X26" s="110"/>
      <c r="Y26" s="110"/>
    </row>
    <row r="27" spans="1:25" ht="15.75" customHeight="1" thickBot="1" x14ac:dyDescent="0.3">
      <c r="A27" s="110"/>
      <c r="B27" s="795"/>
      <c r="C27" s="870"/>
      <c r="D27" s="870"/>
      <c r="E27" s="870"/>
      <c r="F27" s="796"/>
      <c r="G27" s="110"/>
      <c r="H27" s="139">
        <v>4</v>
      </c>
      <c r="I27" s="874" t="s">
        <v>385</v>
      </c>
      <c r="J27" s="874"/>
      <c r="K27" s="874"/>
      <c r="L27" s="138" t="s">
        <v>383</v>
      </c>
      <c r="M27" s="110"/>
      <c r="N27" s="821" t="s">
        <v>386</v>
      </c>
      <c r="O27" s="822"/>
      <c r="P27" s="822"/>
      <c r="Q27" s="825">
        <v>303</v>
      </c>
      <c r="R27" s="863"/>
      <c r="S27" s="134"/>
      <c r="T27" s="134"/>
      <c r="U27" s="110"/>
      <c r="V27" s="110"/>
      <c r="W27" s="110"/>
      <c r="X27" s="110"/>
      <c r="Y27" s="110"/>
    </row>
    <row r="28" spans="1:25" ht="15.75" customHeight="1" thickBot="1" x14ac:dyDescent="0.3">
      <c r="A28" s="110"/>
      <c r="B28" s="795"/>
      <c r="C28" s="870"/>
      <c r="D28" s="870"/>
      <c r="E28" s="870"/>
      <c r="F28" s="796"/>
      <c r="G28" s="110"/>
      <c r="H28" s="139">
        <v>5</v>
      </c>
      <c r="I28" s="874" t="s">
        <v>387</v>
      </c>
      <c r="J28" s="874"/>
      <c r="K28" s="874"/>
      <c r="L28" s="138" t="s">
        <v>383</v>
      </c>
      <c r="M28" s="110"/>
      <c r="N28" s="845" t="s">
        <v>325</v>
      </c>
      <c r="O28" s="846"/>
      <c r="P28" s="846"/>
      <c r="Q28" s="829">
        <v>8.5</v>
      </c>
      <c r="R28" s="864"/>
      <c r="S28" s="134"/>
      <c r="T28" s="134"/>
      <c r="U28" s="110"/>
      <c r="V28" s="110"/>
      <c r="W28" s="110"/>
      <c r="X28" s="110"/>
      <c r="Y28" s="110"/>
    </row>
    <row r="29" spans="1:25" x14ac:dyDescent="0.25">
      <c r="A29" s="110"/>
      <c r="B29" s="795"/>
      <c r="C29" s="870"/>
      <c r="D29" s="870"/>
      <c r="E29" s="870"/>
      <c r="F29" s="796"/>
      <c r="G29" s="110"/>
      <c r="H29" s="110"/>
      <c r="I29" s="110"/>
      <c r="J29" s="110"/>
      <c r="K29" s="110"/>
      <c r="L29" s="110"/>
      <c r="M29" s="110"/>
      <c r="N29" s="134"/>
      <c r="O29" s="134"/>
      <c r="P29" s="134"/>
      <c r="Q29" s="134"/>
      <c r="R29" s="134"/>
      <c r="S29" s="134"/>
      <c r="T29" s="134"/>
      <c r="U29" s="110"/>
      <c r="V29" s="110"/>
      <c r="W29" s="110"/>
      <c r="X29" s="110"/>
      <c r="Y29" s="110"/>
    </row>
    <row r="30" spans="1:25" x14ac:dyDescent="0.25">
      <c r="A30" s="110"/>
      <c r="B30" s="795"/>
      <c r="C30" s="870"/>
      <c r="D30" s="870"/>
      <c r="E30" s="870"/>
      <c r="F30" s="796"/>
      <c r="G30" s="110"/>
      <c r="H30" s="110"/>
      <c r="I30" s="110"/>
      <c r="J30" s="110"/>
      <c r="K30" s="110"/>
      <c r="L30" s="110"/>
      <c r="M30" s="110"/>
      <c r="N30" s="134"/>
      <c r="O30" s="134"/>
      <c r="P30" s="134"/>
      <c r="Q30" s="134"/>
      <c r="R30" s="134"/>
      <c r="S30" s="134"/>
      <c r="T30" s="134"/>
      <c r="U30" s="110"/>
      <c r="V30" s="110"/>
      <c r="W30" s="110"/>
      <c r="X30" s="110"/>
      <c r="Y30" s="110"/>
    </row>
    <row r="31" spans="1:25" ht="15.75" customHeight="1" thickBot="1" x14ac:dyDescent="0.3">
      <c r="A31" s="110"/>
      <c r="B31" s="797"/>
      <c r="C31" s="798"/>
      <c r="D31" s="798"/>
      <c r="E31" s="798"/>
      <c r="F31" s="799"/>
      <c r="G31" s="110"/>
      <c r="H31" s="110"/>
      <c r="I31" s="110"/>
      <c r="J31" s="110"/>
      <c r="K31" s="110"/>
      <c r="L31" s="110"/>
      <c r="M31" s="110"/>
      <c r="N31" s="134"/>
      <c r="O31" s="134"/>
      <c r="P31" s="134"/>
      <c r="Q31" s="134"/>
      <c r="R31" s="134"/>
      <c r="S31" s="134"/>
      <c r="T31" s="134"/>
      <c r="U31" s="110"/>
      <c r="V31" s="110"/>
      <c r="W31" s="110"/>
      <c r="X31" s="110"/>
      <c r="Y31" s="110"/>
    </row>
    <row r="32" spans="1:25" x14ac:dyDescent="0.25">
      <c r="A32" s="110"/>
      <c r="B32" s="110"/>
      <c r="C32" s="110"/>
      <c r="D32" s="110"/>
      <c r="E32" s="110"/>
      <c r="F32" s="110"/>
      <c r="G32" s="110"/>
      <c r="H32" s="110"/>
      <c r="I32" s="110"/>
      <c r="J32" s="110"/>
      <c r="K32" s="110"/>
      <c r="L32" s="110"/>
      <c r="M32" s="110"/>
      <c r="N32" s="134"/>
      <c r="O32" s="134"/>
      <c r="P32" s="134"/>
      <c r="Q32" s="134"/>
      <c r="R32" s="134"/>
      <c r="S32" s="134"/>
      <c r="T32" s="134"/>
      <c r="U32" s="110"/>
      <c r="V32" s="110"/>
      <c r="W32" s="110"/>
      <c r="X32" s="110"/>
      <c r="Y32" s="110"/>
    </row>
    <row r="33" spans="1:25" ht="15.75" thickBot="1" x14ac:dyDescent="0.3">
      <c r="A33" s="110"/>
      <c r="B33" s="110"/>
      <c r="C33" s="110"/>
      <c r="D33" s="110"/>
      <c r="E33" s="110"/>
      <c r="F33" s="110"/>
      <c r="G33" s="110"/>
      <c r="H33" s="110"/>
      <c r="I33" s="110"/>
      <c r="J33" s="110"/>
      <c r="K33" s="110"/>
      <c r="L33" s="110"/>
      <c r="M33" s="110"/>
      <c r="N33" s="134"/>
      <c r="O33" s="134"/>
      <c r="P33" s="134"/>
      <c r="Q33" s="134"/>
      <c r="R33" s="134"/>
      <c r="S33" s="134"/>
      <c r="T33" s="134"/>
      <c r="U33" s="110"/>
      <c r="V33" s="110"/>
      <c r="W33" s="110"/>
      <c r="X33" s="110"/>
      <c r="Y33" s="110"/>
    </row>
    <row r="34" spans="1:25" ht="15.75" thickBot="1" x14ac:dyDescent="0.3">
      <c r="A34" s="110"/>
      <c r="B34" s="867" t="s">
        <v>388</v>
      </c>
      <c r="C34" s="868"/>
      <c r="D34" s="869"/>
      <c r="E34" s="110"/>
      <c r="F34" s="110"/>
      <c r="G34" s="110"/>
      <c r="H34" s="110"/>
      <c r="I34" s="110"/>
      <c r="J34" s="110"/>
      <c r="K34" s="110"/>
      <c r="L34" s="110"/>
      <c r="M34" s="110"/>
      <c r="N34" s="134"/>
      <c r="O34" s="134"/>
      <c r="P34" s="134"/>
      <c r="Q34" s="134"/>
      <c r="R34" s="134"/>
      <c r="S34" s="134"/>
      <c r="T34" s="134"/>
      <c r="U34" s="110"/>
      <c r="V34" s="110"/>
      <c r="W34" s="110"/>
      <c r="X34" s="110"/>
      <c r="Y34" s="110"/>
    </row>
    <row r="35" spans="1:25" x14ac:dyDescent="0.25">
      <c r="A35" s="110"/>
      <c r="B35" s="101" t="s">
        <v>143</v>
      </c>
      <c r="C35" s="456" t="s">
        <v>389</v>
      </c>
      <c r="D35" s="444" t="s">
        <v>390</v>
      </c>
      <c r="E35" s="110"/>
      <c r="F35" s="110"/>
      <c r="G35" s="110"/>
      <c r="H35" s="110"/>
      <c r="I35" s="110"/>
      <c r="J35" s="110"/>
      <c r="K35" s="110"/>
      <c r="L35" s="110"/>
      <c r="M35" s="110"/>
      <c r="N35" s="134"/>
      <c r="O35" s="134"/>
      <c r="P35" s="134"/>
      <c r="Q35" s="134"/>
      <c r="R35" s="134"/>
      <c r="S35" s="134"/>
      <c r="T35" s="134"/>
      <c r="U35" s="110"/>
      <c r="V35" s="110"/>
      <c r="W35" s="110"/>
      <c r="X35" s="110"/>
      <c r="Y35" s="110"/>
    </row>
    <row r="36" spans="1:25" x14ac:dyDescent="0.25">
      <c r="A36" s="110"/>
      <c r="B36" s="102" t="s">
        <v>76</v>
      </c>
      <c r="C36" s="450">
        <f>1000*(O4*1000000/W8)/(O4*1000000/W8+O10*1000000/18+O11*1000000/17)</f>
        <v>6.3034477997334788</v>
      </c>
      <c r="D36" s="451">
        <v>0</v>
      </c>
      <c r="E36" s="110"/>
      <c r="F36" s="110"/>
      <c r="G36" s="110"/>
      <c r="H36" s="110"/>
      <c r="I36" s="110"/>
      <c r="J36" s="110"/>
      <c r="K36" s="110"/>
      <c r="L36" s="110"/>
      <c r="M36" s="110"/>
      <c r="N36" s="134"/>
      <c r="O36" s="134"/>
      <c r="P36" s="134"/>
      <c r="Q36" s="134"/>
      <c r="R36" s="134"/>
      <c r="S36" s="134"/>
      <c r="T36" s="134"/>
      <c r="U36" s="110"/>
      <c r="V36" s="110"/>
      <c r="W36" s="110"/>
      <c r="X36" s="110"/>
      <c r="Y36" s="110"/>
    </row>
    <row r="37" spans="1:25" x14ac:dyDescent="0.25">
      <c r="A37" s="110"/>
      <c r="B37" s="102" t="s">
        <v>77</v>
      </c>
      <c r="C37" s="450">
        <v>0</v>
      </c>
      <c r="D37" s="451">
        <v>1.6000000000000001E-3</v>
      </c>
      <c r="E37" s="110"/>
      <c r="F37" s="110"/>
      <c r="G37" s="110"/>
      <c r="H37" s="110"/>
      <c r="I37" s="110"/>
      <c r="J37" s="110"/>
      <c r="K37" s="110"/>
      <c r="L37" s="110"/>
      <c r="M37" s="110"/>
      <c r="N37" s="134"/>
      <c r="O37" s="134"/>
      <c r="P37" s="134"/>
      <c r="Q37" s="134"/>
      <c r="R37" s="134"/>
      <c r="S37" s="134"/>
      <c r="T37" s="134"/>
      <c r="U37" s="110"/>
      <c r="V37" s="110"/>
      <c r="W37" s="110"/>
      <c r="X37" s="110"/>
      <c r="Y37" s="110"/>
    </row>
    <row r="38" spans="1:25" ht="15.75" customHeight="1" x14ac:dyDescent="0.25">
      <c r="A38" s="110"/>
      <c r="B38" s="102" t="s">
        <v>351</v>
      </c>
      <c r="C38" s="450">
        <v>0</v>
      </c>
      <c r="D38" s="451">
        <v>5.9371999999999998</v>
      </c>
      <c r="E38" s="110"/>
      <c r="F38" s="110"/>
      <c r="G38" s="110"/>
      <c r="H38" s="110"/>
      <c r="I38" s="110"/>
      <c r="J38" s="110"/>
      <c r="K38" s="110"/>
      <c r="L38" s="110"/>
      <c r="M38" s="110"/>
      <c r="N38" s="134"/>
      <c r="O38" s="134"/>
      <c r="P38" s="134"/>
      <c r="Q38" s="134"/>
      <c r="R38" s="134"/>
      <c r="S38" s="134"/>
      <c r="T38" s="134"/>
      <c r="U38" s="110"/>
      <c r="V38" s="110"/>
      <c r="W38" s="110"/>
      <c r="X38" s="110"/>
      <c r="Y38" s="110"/>
    </row>
    <row r="39" spans="1:25" x14ac:dyDescent="0.25">
      <c r="A39" s="110"/>
      <c r="B39" s="102" t="s">
        <v>79</v>
      </c>
      <c r="C39" s="450">
        <v>0</v>
      </c>
      <c r="D39" s="451">
        <v>0</v>
      </c>
      <c r="E39" s="110"/>
      <c r="F39" s="110"/>
      <c r="G39" s="110"/>
      <c r="H39" s="110"/>
      <c r="I39" s="110"/>
      <c r="J39" s="110"/>
      <c r="K39" s="110"/>
      <c r="L39" s="110"/>
      <c r="M39" s="110"/>
      <c r="N39" s="110"/>
      <c r="O39" s="110"/>
      <c r="P39" s="110"/>
      <c r="Q39" s="110"/>
      <c r="R39" s="110"/>
      <c r="U39" s="110"/>
      <c r="V39" s="110"/>
      <c r="W39" s="110"/>
      <c r="X39" s="110"/>
      <c r="Y39" s="110"/>
    </row>
    <row r="40" spans="1:25" x14ac:dyDescent="0.25">
      <c r="A40" s="110"/>
      <c r="B40" s="102" t="s">
        <v>80</v>
      </c>
      <c r="C40" s="450">
        <v>0</v>
      </c>
      <c r="D40" s="451">
        <v>0.12690000000000001</v>
      </c>
      <c r="E40" s="110"/>
      <c r="F40" s="110"/>
      <c r="G40" s="110"/>
      <c r="H40" s="110"/>
      <c r="I40" s="110"/>
      <c r="J40" s="110"/>
      <c r="K40" s="110"/>
      <c r="L40" s="110"/>
      <c r="M40" s="110"/>
      <c r="N40" s="110"/>
      <c r="O40" s="110"/>
      <c r="P40" s="110"/>
      <c r="Q40" s="110"/>
      <c r="R40" s="110"/>
      <c r="U40" s="110"/>
      <c r="V40" s="110"/>
      <c r="W40" s="110"/>
      <c r="X40" s="110"/>
      <c r="Y40" s="110"/>
    </row>
    <row r="41" spans="1:25" ht="15.75" thickBot="1" x14ac:dyDescent="0.3">
      <c r="A41" s="110"/>
      <c r="B41" s="103" t="s">
        <v>81</v>
      </c>
      <c r="C41" s="448">
        <v>0</v>
      </c>
      <c r="D41" s="449">
        <v>0.188</v>
      </c>
      <c r="E41" s="110"/>
      <c r="F41" s="110"/>
      <c r="G41" s="110"/>
      <c r="H41" s="110"/>
      <c r="I41" s="110"/>
      <c r="J41" s="110"/>
      <c r="K41" s="110"/>
      <c r="L41" s="110"/>
      <c r="M41" s="110"/>
      <c r="N41" s="110"/>
      <c r="O41" s="110"/>
      <c r="P41" s="110"/>
      <c r="Q41" s="110"/>
      <c r="R41" s="110"/>
      <c r="U41" s="110"/>
      <c r="V41" s="110"/>
      <c r="W41" s="110"/>
      <c r="X41" s="110"/>
      <c r="Y41" s="110"/>
    </row>
    <row r="42" spans="1:25" x14ac:dyDescent="0.25">
      <c r="A42" s="110"/>
      <c r="B42" s="110"/>
      <c r="C42" s="78"/>
      <c r="D42" s="78"/>
      <c r="E42" s="110"/>
      <c r="F42" s="110"/>
      <c r="G42" s="110"/>
      <c r="H42" s="110"/>
      <c r="I42" s="110"/>
      <c r="J42" s="110"/>
      <c r="K42" s="110"/>
      <c r="L42" s="110"/>
      <c r="M42" s="110"/>
      <c r="N42" s="110"/>
      <c r="O42" s="110"/>
      <c r="P42" s="110"/>
      <c r="Q42" s="110"/>
      <c r="R42" s="110"/>
      <c r="U42" s="110"/>
      <c r="V42" s="110"/>
      <c r="W42" s="110"/>
      <c r="X42" s="110"/>
      <c r="Y42" s="110"/>
    </row>
    <row r="43" spans="1:25" x14ac:dyDescent="0.25">
      <c r="A43" s="110"/>
      <c r="B43" s="110"/>
      <c r="C43" s="110"/>
      <c r="D43" s="110"/>
      <c r="E43" s="110"/>
      <c r="F43" s="110"/>
      <c r="G43" s="110"/>
      <c r="H43" s="110"/>
      <c r="I43" s="110"/>
      <c r="J43" s="110"/>
      <c r="K43" s="110"/>
      <c r="L43" s="110"/>
      <c r="M43" s="110"/>
      <c r="N43" s="110"/>
      <c r="O43" s="110"/>
      <c r="P43" s="110"/>
      <c r="Q43" s="110"/>
      <c r="R43" s="110"/>
      <c r="U43" s="110"/>
      <c r="V43" s="110"/>
      <c r="W43" s="110"/>
      <c r="X43" s="110"/>
      <c r="Y43" s="110"/>
    </row>
    <row r="44" spans="1:25" x14ac:dyDescent="0.25">
      <c r="A44" s="110"/>
      <c r="B44" s="110"/>
      <c r="C44" s="110"/>
      <c r="D44" s="110"/>
      <c r="E44" s="110"/>
      <c r="F44" s="110"/>
      <c r="G44" s="110"/>
      <c r="H44" s="110"/>
      <c r="I44" s="110"/>
      <c r="J44" s="110"/>
      <c r="K44" s="110"/>
      <c r="L44" s="110"/>
      <c r="M44" s="110"/>
      <c r="N44" s="76"/>
      <c r="O44" s="111"/>
      <c r="P44" s="111"/>
      <c r="Q44" s="111"/>
      <c r="R44" s="111"/>
      <c r="S44" s="111"/>
      <c r="T44" s="111"/>
      <c r="U44" s="110"/>
      <c r="V44" s="110"/>
      <c r="W44" s="110"/>
      <c r="X44" s="110"/>
      <c r="Y44" s="110"/>
    </row>
    <row r="45" spans="1:25" x14ac:dyDescent="0.25">
      <c r="A45" s="110"/>
      <c r="B45" s="110"/>
      <c r="C45" s="110"/>
      <c r="D45" s="110"/>
      <c r="E45" s="110"/>
      <c r="F45" s="110"/>
      <c r="G45" s="110"/>
      <c r="H45" s="110"/>
      <c r="I45" s="110"/>
      <c r="J45" s="110"/>
      <c r="K45" s="110"/>
      <c r="L45" s="110"/>
      <c r="M45" s="110"/>
      <c r="N45" s="111"/>
      <c r="O45" s="76"/>
      <c r="P45" s="94"/>
      <c r="Q45" s="94"/>
      <c r="R45" s="76"/>
      <c r="S45" s="76"/>
      <c r="T45" s="76"/>
      <c r="U45" s="110"/>
      <c r="V45" s="110"/>
      <c r="W45" s="110"/>
      <c r="X45" s="110"/>
      <c r="Y45" s="110"/>
    </row>
    <row r="46" spans="1:25" x14ac:dyDescent="0.25">
      <c r="A46" s="110"/>
      <c r="B46" s="110"/>
      <c r="C46" s="110"/>
      <c r="D46" s="110"/>
      <c r="E46" s="110"/>
      <c r="F46" s="110"/>
      <c r="G46" s="110"/>
      <c r="H46" s="110"/>
      <c r="I46" s="110"/>
      <c r="J46" s="110"/>
      <c r="K46" s="110"/>
      <c r="L46" s="110"/>
      <c r="M46" s="110"/>
      <c r="N46" s="110"/>
      <c r="O46" s="110"/>
      <c r="P46" s="78"/>
      <c r="Q46" s="78"/>
      <c r="R46" s="110"/>
      <c r="U46" s="110"/>
      <c r="V46" s="110"/>
      <c r="W46" s="110"/>
      <c r="X46" s="110"/>
      <c r="Y46" s="110"/>
    </row>
    <row r="47" spans="1:25" x14ac:dyDescent="0.25">
      <c r="A47" s="110"/>
      <c r="B47" s="110"/>
      <c r="C47" s="110"/>
      <c r="D47" s="110"/>
      <c r="E47" s="110"/>
      <c r="F47" s="110"/>
      <c r="G47" s="110"/>
      <c r="H47" s="110"/>
      <c r="I47" s="110"/>
      <c r="J47" s="110"/>
      <c r="K47" s="110"/>
      <c r="L47" s="110"/>
      <c r="M47" s="110"/>
      <c r="N47" s="110"/>
      <c r="O47" s="110"/>
      <c r="P47" s="78"/>
      <c r="Q47" s="78"/>
      <c r="R47" s="110"/>
      <c r="U47" s="110"/>
      <c r="V47" s="110"/>
      <c r="W47" s="110"/>
      <c r="X47" s="110"/>
      <c r="Y47" s="110"/>
    </row>
    <row r="48" spans="1:25" x14ac:dyDescent="0.25">
      <c r="A48" s="110"/>
      <c r="B48" s="110"/>
      <c r="C48" s="110"/>
      <c r="D48" s="110"/>
      <c r="E48" s="110"/>
      <c r="F48" s="110"/>
      <c r="G48" s="110"/>
      <c r="H48" s="110"/>
      <c r="I48" s="110"/>
      <c r="J48" s="110"/>
      <c r="K48" s="110"/>
      <c r="L48" s="110"/>
      <c r="M48" s="110"/>
      <c r="N48" s="110"/>
      <c r="O48" s="110"/>
      <c r="P48" s="78"/>
      <c r="Q48" s="78"/>
      <c r="R48" s="110"/>
      <c r="U48" s="110"/>
      <c r="V48" s="110"/>
      <c r="W48" s="110"/>
      <c r="X48" s="110"/>
      <c r="Y48" s="110"/>
    </row>
    <row r="49" spans="1:25" x14ac:dyDescent="0.25">
      <c r="A49" s="110"/>
      <c r="B49" s="110"/>
      <c r="C49" s="110"/>
      <c r="D49" s="110"/>
      <c r="E49" s="110"/>
      <c r="F49" s="110"/>
      <c r="G49" s="110"/>
      <c r="H49" s="110"/>
      <c r="I49" s="110"/>
      <c r="J49" s="110"/>
      <c r="K49" s="110"/>
      <c r="L49" s="110"/>
      <c r="M49" s="110"/>
      <c r="N49" s="110"/>
      <c r="O49" s="110"/>
      <c r="P49" s="78"/>
      <c r="Q49" s="78"/>
      <c r="R49" s="110"/>
      <c r="U49" s="110"/>
      <c r="V49" s="110"/>
      <c r="W49" s="110"/>
      <c r="X49" s="110"/>
      <c r="Y49" s="110"/>
    </row>
    <row r="50" spans="1:25" x14ac:dyDescent="0.25">
      <c r="A50" s="110"/>
      <c r="B50" s="110"/>
      <c r="C50" s="110"/>
      <c r="D50" s="110"/>
      <c r="E50" s="110"/>
      <c r="F50" s="110"/>
      <c r="G50" s="110"/>
      <c r="H50" s="110"/>
      <c r="I50" s="110"/>
      <c r="J50" s="110"/>
      <c r="K50" s="110"/>
      <c r="L50" s="110"/>
      <c r="M50" s="110"/>
      <c r="N50" s="110"/>
      <c r="O50" s="110"/>
      <c r="P50" s="78"/>
      <c r="Q50" s="78"/>
      <c r="R50" s="110"/>
      <c r="U50" s="110"/>
      <c r="V50" s="110"/>
      <c r="W50" s="110"/>
      <c r="X50" s="110"/>
      <c r="Y50" s="110"/>
    </row>
    <row r="51" spans="1:25" x14ac:dyDescent="0.25">
      <c r="A51" s="110"/>
      <c r="B51" s="110"/>
      <c r="C51" s="110"/>
      <c r="D51" s="110"/>
      <c r="E51" s="110"/>
      <c r="F51" s="110"/>
      <c r="G51" s="110"/>
      <c r="H51" s="110"/>
      <c r="I51" s="110"/>
      <c r="J51" s="110"/>
      <c r="K51" s="110"/>
      <c r="L51" s="110"/>
      <c r="M51" s="110"/>
      <c r="N51" s="110"/>
      <c r="O51" s="110"/>
      <c r="P51" s="78"/>
      <c r="Q51" s="78"/>
      <c r="R51" s="110"/>
      <c r="U51" s="110"/>
      <c r="V51" s="110"/>
      <c r="W51" s="110"/>
      <c r="X51" s="110"/>
      <c r="Y51" s="110"/>
    </row>
    <row r="52" spans="1:25" x14ac:dyDescent="0.25">
      <c r="A52" s="110"/>
      <c r="B52" s="110"/>
      <c r="C52" s="110"/>
      <c r="D52" s="110"/>
      <c r="E52" s="110"/>
      <c r="F52" s="110"/>
      <c r="G52" s="110"/>
      <c r="H52" s="110"/>
      <c r="I52" s="110"/>
      <c r="J52" s="110"/>
      <c r="K52" s="110"/>
      <c r="L52" s="110"/>
      <c r="M52" s="110"/>
      <c r="N52" s="110"/>
      <c r="O52" s="110"/>
      <c r="P52" s="78"/>
      <c r="Q52" s="78"/>
      <c r="R52" s="110"/>
      <c r="U52" s="110"/>
      <c r="V52" s="110"/>
      <c r="W52" s="110"/>
      <c r="X52" s="110"/>
      <c r="Y52" s="110"/>
    </row>
    <row r="53" spans="1:25" x14ac:dyDescent="0.25">
      <c r="A53" s="110"/>
      <c r="B53" s="110"/>
      <c r="C53" s="110"/>
      <c r="D53" s="110"/>
      <c r="E53" s="110"/>
      <c r="F53" s="110"/>
      <c r="G53" s="110"/>
      <c r="H53" s="110"/>
      <c r="I53" s="110"/>
      <c r="J53" s="110"/>
      <c r="K53" s="110"/>
      <c r="L53" s="110"/>
      <c r="M53" s="110"/>
      <c r="N53" s="110"/>
      <c r="O53" s="110"/>
      <c r="P53" s="78"/>
      <c r="Q53" s="78"/>
      <c r="R53" s="110"/>
      <c r="U53" s="110"/>
      <c r="V53" s="110"/>
      <c r="W53" s="110"/>
      <c r="X53" s="110"/>
      <c r="Y53" s="110"/>
    </row>
    <row r="54" spans="1:25" x14ac:dyDescent="0.25">
      <c r="A54" s="110"/>
      <c r="B54" s="110"/>
      <c r="C54" s="110"/>
      <c r="D54" s="110"/>
      <c r="E54" s="110"/>
      <c r="F54" s="110"/>
      <c r="G54" s="110"/>
      <c r="H54" s="110"/>
      <c r="I54" s="110"/>
      <c r="J54" s="110"/>
      <c r="K54" s="110"/>
      <c r="L54" s="110"/>
      <c r="M54" s="110"/>
      <c r="N54" s="110"/>
      <c r="O54" s="110"/>
      <c r="P54" s="78"/>
      <c r="Q54" s="78"/>
      <c r="R54" s="110"/>
      <c r="U54" s="110"/>
      <c r="V54" s="110"/>
      <c r="W54" s="110"/>
      <c r="X54" s="110"/>
      <c r="Y54" s="110"/>
    </row>
    <row r="55" spans="1:25" x14ac:dyDescent="0.25">
      <c r="A55" s="110"/>
      <c r="B55" s="110"/>
      <c r="C55" s="110"/>
      <c r="D55" s="110"/>
      <c r="E55" s="110"/>
      <c r="F55" s="110"/>
      <c r="G55" s="110"/>
      <c r="H55" s="110"/>
      <c r="I55" s="110"/>
      <c r="J55" s="110"/>
      <c r="K55" s="110"/>
      <c r="L55" s="110"/>
      <c r="M55" s="110"/>
      <c r="N55" s="110"/>
      <c r="O55" s="110"/>
      <c r="P55" s="78"/>
      <c r="Q55" s="78"/>
      <c r="R55" s="110"/>
      <c r="U55" s="110"/>
      <c r="V55" s="110"/>
      <c r="W55" s="110"/>
      <c r="X55" s="110"/>
      <c r="Y55" s="110"/>
    </row>
    <row r="56" spans="1:25" x14ac:dyDescent="0.25">
      <c r="A56" s="110"/>
      <c r="B56" s="110"/>
      <c r="C56" s="110"/>
      <c r="D56" s="110"/>
      <c r="E56" s="110"/>
      <c r="F56" s="110"/>
      <c r="G56" s="110"/>
      <c r="H56" s="110"/>
      <c r="I56" s="110"/>
      <c r="J56" s="110"/>
      <c r="K56" s="110"/>
      <c r="L56" s="110"/>
      <c r="M56" s="110"/>
      <c r="N56" s="110"/>
      <c r="O56" s="110"/>
      <c r="P56" s="78"/>
      <c r="Q56" s="78"/>
      <c r="R56" s="110"/>
      <c r="U56" s="110"/>
      <c r="V56" s="110"/>
      <c r="W56" s="110"/>
      <c r="X56" s="110"/>
      <c r="Y56" s="110"/>
    </row>
    <row r="57" spans="1:25" x14ac:dyDescent="0.25">
      <c r="A57" s="110"/>
      <c r="B57" s="110"/>
      <c r="C57" s="110"/>
      <c r="D57" s="110"/>
      <c r="E57" s="110"/>
      <c r="F57" s="110"/>
      <c r="G57" s="110"/>
      <c r="H57" s="110"/>
      <c r="I57" s="110"/>
      <c r="J57" s="110"/>
      <c r="K57" s="110"/>
      <c r="L57" s="110"/>
      <c r="M57" s="110"/>
      <c r="N57" s="110"/>
      <c r="O57" s="110"/>
      <c r="P57" s="78"/>
      <c r="Q57" s="78"/>
      <c r="R57" s="110"/>
      <c r="U57" s="110"/>
      <c r="V57" s="110"/>
      <c r="W57" s="110"/>
      <c r="X57" s="110"/>
      <c r="Y57" s="110"/>
    </row>
    <row r="58" spans="1:25" x14ac:dyDescent="0.25">
      <c r="A58" s="110"/>
      <c r="B58" s="110"/>
      <c r="C58" s="110"/>
      <c r="D58" s="110"/>
      <c r="E58" s="110"/>
      <c r="F58" s="110"/>
      <c r="G58" s="110"/>
      <c r="H58" s="110"/>
      <c r="I58" s="110"/>
      <c r="J58" s="110"/>
      <c r="K58" s="110"/>
      <c r="L58" s="110"/>
      <c r="M58" s="110"/>
      <c r="N58" s="110"/>
      <c r="O58" s="110"/>
      <c r="P58" s="78"/>
      <c r="Q58" s="78"/>
      <c r="R58" s="110"/>
      <c r="U58" s="110"/>
      <c r="V58" s="110"/>
      <c r="W58" s="110"/>
      <c r="X58" s="110"/>
      <c r="Y58" s="110"/>
    </row>
    <row r="59" spans="1:25" x14ac:dyDescent="0.25">
      <c r="A59" s="110"/>
      <c r="B59" s="110"/>
      <c r="C59" s="110"/>
      <c r="D59" s="110"/>
      <c r="E59" s="110"/>
      <c r="F59" s="110"/>
      <c r="G59" s="110"/>
      <c r="H59" s="110"/>
      <c r="I59" s="110"/>
      <c r="J59" s="110"/>
      <c r="K59" s="110"/>
      <c r="L59" s="110"/>
      <c r="M59" s="110"/>
      <c r="N59" s="110"/>
      <c r="O59" s="110"/>
      <c r="P59" s="74"/>
      <c r="Q59" s="78"/>
      <c r="R59" s="110"/>
      <c r="U59" s="110"/>
      <c r="V59" s="110"/>
      <c r="W59" s="110"/>
      <c r="X59" s="110"/>
      <c r="Y59" s="110"/>
    </row>
    <row r="60" spans="1:25" x14ac:dyDescent="0.25">
      <c r="A60" s="110"/>
      <c r="B60" s="110"/>
      <c r="C60" s="110"/>
      <c r="D60" s="110"/>
      <c r="E60" s="110"/>
      <c r="F60" s="110"/>
      <c r="G60" s="110"/>
      <c r="H60" s="110"/>
      <c r="I60" s="110"/>
      <c r="J60" s="110"/>
      <c r="K60" s="110"/>
      <c r="L60" s="110"/>
      <c r="M60" s="110"/>
      <c r="N60" s="110"/>
      <c r="O60" s="110"/>
      <c r="P60" s="78"/>
      <c r="Q60" s="78"/>
      <c r="R60" s="110"/>
      <c r="U60" s="110"/>
      <c r="V60" s="110"/>
      <c r="W60" s="110"/>
      <c r="X60" s="110"/>
      <c r="Y60" s="110"/>
    </row>
    <row r="61" spans="1:25" x14ac:dyDescent="0.25">
      <c r="A61" s="110"/>
      <c r="B61" s="110"/>
      <c r="C61" s="110"/>
      <c r="D61" s="110"/>
      <c r="E61" s="110"/>
      <c r="F61" s="110"/>
      <c r="G61" s="110"/>
      <c r="H61" s="110"/>
      <c r="I61" s="110"/>
      <c r="J61" s="110"/>
      <c r="K61" s="110"/>
      <c r="L61" s="110"/>
      <c r="M61" s="110"/>
      <c r="N61" s="110"/>
      <c r="O61" s="110"/>
      <c r="P61" s="78"/>
      <c r="Q61" s="78"/>
      <c r="R61" s="110"/>
      <c r="U61" s="110"/>
      <c r="V61" s="110"/>
      <c r="W61" s="110"/>
      <c r="X61" s="110"/>
      <c r="Y61" s="110"/>
    </row>
    <row r="62" spans="1:25" x14ac:dyDescent="0.25">
      <c r="A62" s="110"/>
      <c r="B62" s="110"/>
      <c r="C62" s="110"/>
      <c r="D62" s="110"/>
      <c r="E62" s="110"/>
      <c r="F62" s="110"/>
      <c r="G62" s="110"/>
      <c r="H62" s="110"/>
      <c r="I62" s="110"/>
      <c r="J62" s="110"/>
      <c r="K62" s="110"/>
      <c r="L62" s="110"/>
      <c r="M62" s="110"/>
      <c r="N62" s="110"/>
      <c r="O62" s="110"/>
      <c r="P62" s="78"/>
      <c r="Q62" s="78"/>
      <c r="R62" s="110"/>
      <c r="U62" s="110"/>
      <c r="V62" s="110"/>
      <c r="W62" s="110"/>
      <c r="X62" s="110"/>
      <c r="Y62" s="110"/>
    </row>
    <row r="63" spans="1:25" x14ac:dyDescent="0.25">
      <c r="A63" s="110"/>
      <c r="B63" s="110"/>
      <c r="C63" s="110"/>
      <c r="D63" s="110"/>
      <c r="E63" s="110"/>
      <c r="F63" s="110"/>
      <c r="G63" s="110"/>
      <c r="H63" s="110"/>
      <c r="I63" s="110"/>
      <c r="J63" s="110"/>
      <c r="K63" s="110"/>
      <c r="L63" s="110"/>
      <c r="M63" s="110"/>
      <c r="N63" s="110"/>
      <c r="O63" s="110"/>
      <c r="P63" s="78"/>
      <c r="Q63" s="78"/>
      <c r="R63" s="110"/>
      <c r="U63" s="110"/>
      <c r="V63" s="110"/>
      <c r="W63" s="110"/>
      <c r="X63" s="110"/>
      <c r="Y63" s="110"/>
    </row>
    <row r="64" spans="1:25" x14ac:dyDescent="0.25">
      <c r="A64" s="110"/>
      <c r="B64" s="110"/>
      <c r="C64" s="110"/>
      <c r="D64" s="110"/>
      <c r="E64" s="110"/>
      <c r="F64" s="110"/>
      <c r="G64" s="110"/>
      <c r="H64" s="110"/>
      <c r="I64" s="110"/>
      <c r="J64" s="110"/>
      <c r="K64" s="110"/>
      <c r="L64" s="110"/>
      <c r="M64" s="110"/>
      <c r="N64" s="110"/>
      <c r="O64" s="110"/>
      <c r="P64" s="78"/>
      <c r="Q64" s="78"/>
      <c r="R64" s="110"/>
      <c r="U64" s="110"/>
      <c r="V64" s="110"/>
      <c r="W64" s="110"/>
      <c r="X64" s="110"/>
      <c r="Y64" s="110"/>
    </row>
    <row r="65" spans="1:25" x14ac:dyDescent="0.25">
      <c r="A65" s="110"/>
      <c r="B65" s="110"/>
      <c r="C65" s="110"/>
      <c r="D65" s="110"/>
      <c r="E65" s="110"/>
      <c r="F65" s="110"/>
      <c r="G65" s="110"/>
      <c r="H65" s="110"/>
      <c r="I65" s="110"/>
      <c r="J65" s="110"/>
      <c r="K65" s="110"/>
      <c r="L65" s="110"/>
      <c r="M65" s="110"/>
      <c r="N65" s="110"/>
      <c r="O65" s="110"/>
      <c r="P65" s="78"/>
      <c r="Q65" s="78"/>
      <c r="R65" s="110"/>
      <c r="U65" s="110"/>
      <c r="V65" s="110"/>
      <c r="W65" s="110"/>
      <c r="X65" s="110"/>
      <c r="Y65" s="110"/>
    </row>
    <row r="66" spans="1:25" x14ac:dyDescent="0.25">
      <c r="A66" s="110"/>
      <c r="B66" s="110"/>
      <c r="C66" s="110"/>
      <c r="D66" s="110"/>
      <c r="E66" s="110"/>
      <c r="F66" s="110"/>
      <c r="G66" s="110"/>
      <c r="H66" s="110"/>
      <c r="I66" s="110"/>
      <c r="J66" s="110"/>
      <c r="K66" s="110"/>
      <c r="L66" s="110"/>
      <c r="M66" s="110"/>
      <c r="N66" s="110"/>
      <c r="O66" s="110"/>
      <c r="P66" s="78"/>
      <c r="Q66" s="78"/>
      <c r="R66" s="110"/>
      <c r="U66" s="110"/>
      <c r="V66" s="110"/>
      <c r="W66" s="110"/>
      <c r="X66" s="110"/>
      <c r="Y66" s="110"/>
    </row>
    <row r="67" spans="1:25" x14ac:dyDescent="0.25">
      <c r="A67" s="110"/>
      <c r="B67" s="110"/>
      <c r="C67" s="110"/>
      <c r="D67" s="110"/>
      <c r="E67" s="110"/>
      <c r="F67" s="110"/>
      <c r="G67" s="110"/>
      <c r="H67" s="110"/>
      <c r="I67" s="110"/>
      <c r="J67" s="110"/>
      <c r="K67" s="110"/>
      <c r="L67" s="110"/>
      <c r="M67" s="110"/>
      <c r="N67" s="110"/>
      <c r="O67" s="110"/>
      <c r="P67" s="110"/>
      <c r="Q67" s="78"/>
      <c r="R67" s="110"/>
      <c r="U67" s="110"/>
      <c r="V67" s="110"/>
      <c r="W67" s="110"/>
      <c r="X67" s="110"/>
      <c r="Y67" s="110"/>
    </row>
    <row r="68" spans="1:25" x14ac:dyDescent="0.25">
      <c r="A68" s="110"/>
      <c r="B68" s="110"/>
      <c r="C68" s="110"/>
      <c r="D68" s="110"/>
      <c r="E68" s="110"/>
      <c r="F68" s="110"/>
      <c r="G68" s="110"/>
      <c r="H68" s="110"/>
      <c r="I68" s="110"/>
      <c r="J68" s="110"/>
      <c r="K68" s="110"/>
      <c r="L68" s="110"/>
      <c r="M68" s="110"/>
      <c r="N68" s="110"/>
      <c r="O68" s="110"/>
      <c r="P68" s="110"/>
      <c r="Q68" s="78"/>
      <c r="R68" s="110"/>
      <c r="U68" s="110"/>
      <c r="V68" s="110"/>
      <c r="W68" s="110"/>
      <c r="X68" s="110"/>
      <c r="Y68" s="110"/>
    </row>
  </sheetData>
  <mergeCells count="58">
    <mergeCell ref="V10:X10"/>
    <mergeCell ref="V2:X2"/>
    <mergeCell ref="N26:P26"/>
    <mergeCell ref="N27:P27"/>
    <mergeCell ref="Q27:R27"/>
    <mergeCell ref="Q26:R26"/>
    <mergeCell ref="N21:P21"/>
    <mergeCell ref="Q21:R21"/>
    <mergeCell ref="N22:P22"/>
    <mergeCell ref="Q22:R22"/>
    <mergeCell ref="N18:R18"/>
    <mergeCell ref="Q19:R19"/>
    <mergeCell ref="N19:P19"/>
    <mergeCell ref="Z2:AB2"/>
    <mergeCell ref="W8:X8"/>
    <mergeCell ref="W7:X7"/>
    <mergeCell ref="W6:X6"/>
    <mergeCell ref="W5:X5"/>
    <mergeCell ref="W4:X4"/>
    <mergeCell ref="W3:X3"/>
    <mergeCell ref="AA4:AB4"/>
    <mergeCell ref="AA3:AB3"/>
    <mergeCell ref="N2:T2"/>
    <mergeCell ref="B19:F19"/>
    <mergeCell ref="B5:F5"/>
    <mergeCell ref="B11:F17"/>
    <mergeCell ref="B10:F10"/>
    <mergeCell ref="H12:L13"/>
    <mergeCell ref="H14:L16"/>
    <mergeCell ref="H17:L18"/>
    <mergeCell ref="H5:L5"/>
    <mergeCell ref="H8:L9"/>
    <mergeCell ref="H10:L11"/>
    <mergeCell ref="B2:F2"/>
    <mergeCell ref="B3:F3"/>
    <mergeCell ref="H2:L2"/>
    <mergeCell ref="H6:L7"/>
    <mergeCell ref="B6:F8"/>
    <mergeCell ref="H3:L3"/>
    <mergeCell ref="H4:L4"/>
    <mergeCell ref="B34:D34"/>
    <mergeCell ref="B20:F31"/>
    <mergeCell ref="H23:L23"/>
    <mergeCell ref="I27:K27"/>
    <mergeCell ref="I28:K28"/>
    <mergeCell ref="I24:K24"/>
    <mergeCell ref="I25:K25"/>
    <mergeCell ref="I26:K26"/>
    <mergeCell ref="N20:P20"/>
    <mergeCell ref="N24:P24"/>
    <mergeCell ref="Q24:R24"/>
    <mergeCell ref="N28:P28"/>
    <mergeCell ref="Q28:R28"/>
    <mergeCell ref="Q20:R20"/>
    <mergeCell ref="N23:P23"/>
    <mergeCell ref="Q23:R23"/>
    <mergeCell ref="N25:P25"/>
    <mergeCell ref="Q25:R25"/>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DE2BC-BD4B-488C-BEB1-9A03439C2F1E}">
  <sheetPr codeName="Hoja10"/>
  <dimension ref="A1:AA90"/>
  <sheetViews>
    <sheetView showGridLines="0" zoomScale="70" zoomScaleNormal="70" workbookViewId="0">
      <selection activeCell="B2" sqref="B2:E2"/>
    </sheetView>
  </sheetViews>
  <sheetFormatPr baseColWidth="10" defaultColWidth="11.42578125" defaultRowHeight="15" x14ac:dyDescent="0.25"/>
  <cols>
    <col min="1" max="1" width="11.42578125" style="110"/>
    <col min="8" max="8" width="14.140625" customWidth="1"/>
    <col min="9" max="9" width="15.5703125" customWidth="1"/>
    <col min="11" max="11" width="14.85546875" bestFit="1" customWidth="1"/>
    <col min="13" max="14" width="11.42578125" style="10"/>
    <col min="20" max="20" width="11.7109375" customWidth="1"/>
  </cols>
  <sheetData>
    <row r="1" spans="1:27" ht="15.75" thickBot="1" x14ac:dyDescent="0.3">
      <c r="B1" s="110"/>
      <c r="C1" s="110"/>
      <c r="D1" s="110"/>
      <c r="E1" s="110"/>
      <c r="F1" s="110"/>
      <c r="G1" s="110"/>
      <c r="H1" s="110"/>
      <c r="I1" s="110"/>
      <c r="J1" s="110"/>
      <c r="K1" s="110"/>
      <c r="L1" s="110"/>
      <c r="M1" s="110"/>
      <c r="N1" s="110"/>
      <c r="O1" s="110"/>
      <c r="P1" s="110"/>
      <c r="Q1" s="110"/>
      <c r="R1" s="110"/>
      <c r="S1" s="110"/>
      <c r="T1" s="110"/>
      <c r="U1" s="110"/>
      <c r="V1" s="110"/>
      <c r="W1" s="96"/>
      <c r="X1" s="96"/>
      <c r="Y1" s="96"/>
      <c r="Z1" s="96"/>
      <c r="AA1" s="110"/>
    </row>
    <row r="2" spans="1:27" ht="15.75" thickBot="1" x14ac:dyDescent="0.3">
      <c r="B2" s="517" t="s">
        <v>0</v>
      </c>
      <c r="C2" s="596"/>
      <c r="D2" s="596"/>
      <c r="E2" s="597"/>
      <c r="F2" s="110"/>
      <c r="G2" s="110"/>
      <c r="H2" s="735" t="s">
        <v>180</v>
      </c>
      <c r="I2" s="736"/>
      <c r="J2" s="736"/>
      <c r="K2" s="736"/>
      <c r="L2" s="736"/>
      <c r="M2" s="736"/>
      <c r="N2" s="737"/>
      <c r="O2" s="110"/>
      <c r="P2" s="876" t="s">
        <v>142</v>
      </c>
      <c r="Q2" s="877"/>
      <c r="R2" s="877"/>
      <c r="S2" s="877"/>
      <c r="T2" s="877"/>
      <c r="U2" s="911"/>
      <c r="V2" s="110"/>
      <c r="W2" s="96"/>
      <c r="X2" s="96"/>
      <c r="Y2" s="96"/>
      <c r="Z2" s="96"/>
      <c r="AA2" s="111"/>
    </row>
    <row r="3" spans="1:27" ht="15.75" customHeight="1" thickBot="1" x14ac:dyDescent="0.3">
      <c r="B3" s="931" t="s">
        <v>16</v>
      </c>
      <c r="C3" s="932"/>
      <c r="D3" s="932"/>
      <c r="E3" s="933"/>
      <c r="F3" s="110"/>
      <c r="G3" s="110"/>
      <c r="H3" s="913" t="s">
        <v>391</v>
      </c>
      <c r="I3" s="914"/>
      <c r="J3" s="914"/>
      <c r="K3" s="914"/>
      <c r="L3" s="914"/>
      <c r="M3" s="914"/>
      <c r="N3" s="915"/>
      <c r="O3" s="110"/>
      <c r="P3" s="340" t="s">
        <v>143</v>
      </c>
      <c r="Q3" s="296" t="s">
        <v>346</v>
      </c>
      <c r="R3" s="296" t="s">
        <v>392</v>
      </c>
      <c r="S3" s="296" t="s">
        <v>393</v>
      </c>
      <c r="T3" s="297" t="s">
        <v>394</v>
      </c>
      <c r="U3" s="341" t="s">
        <v>395</v>
      </c>
      <c r="V3" s="110"/>
      <c r="W3" s="96"/>
      <c r="X3" s="96"/>
      <c r="Y3" s="96"/>
      <c r="Z3" s="96"/>
      <c r="AA3" s="107"/>
    </row>
    <row r="4" spans="1:27" s="110" customFormat="1" ht="15.75" thickBot="1" x14ac:dyDescent="0.3">
      <c r="C4" s="429"/>
      <c r="D4" s="429"/>
      <c r="H4" s="913" t="s">
        <v>396</v>
      </c>
      <c r="I4" s="914"/>
      <c r="J4" s="914"/>
      <c r="K4" s="914"/>
      <c r="L4" s="914"/>
      <c r="M4" s="914"/>
      <c r="N4" s="915"/>
      <c r="P4" s="388" t="s">
        <v>69</v>
      </c>
      <c r="Q4" s="295">
        <v>0</v>
      </c>
      <c r="R4" s="295">
        <v>0</v>
      </c>
      <c r="S4" s="295">
        <v>0</v>
      </c>
      <c r="T4" s="295">
        <v>0</v>
      </c>
      <c r="U4" s="342">
        <f>SUM(S4:T4)</f>
        <v>0</v>
      </c>
      <c r="W4" s="96"/>
      <c r="X4" s="96"/>
      <c r="Y4" s="96"/>
      <c r="Z4" s="96"/>
      <c r="AA4" s="107"/>
    </row>
    <row r="5" spans="1:27" s="110" customFormat="1" x14ac:dyDescent="0.25">
      <c r="B5" s="858" t="s">
        <v>148</v>
      </c>
      <c r="C5" s="859"/>
      <c r="D5" s="859"/>
      <c r="E5" s="860"/>
      <c r="H5" s="916" t="s">
        <v>397</v>
      </c>
      <c r="I5" s="836"/>
      <c r="J5" s="836"/>
      <c r="K5" s="836"/>
      <c r="L5" s="836"/>
      <c r="M5" s="836"/>
      <c r="N5" s="917"/>
      <c r="P5" s="389" t="s">
        <v>70</v>
      </c>
      <c r="Q5" s="258">
        <v>0</v>
      </c>
      <c r="R5" s="258">
        <v>0</v>
      </c>
      <c r="S5" s="258">
        <v>0</v>
      </c>
      <c r="T5" s="258">
        <v>0</v>
      </c>
      <c r="U5" s="342">
        <f>SUM(S5:T5)</f>
        <v>0</v>
      </c>
      <c r="W5" s="96"/>
      <c r="X5" s="96"/>
      <c r="Y5" s="96"/>
      <c r="Z5" s="96"/>
      <c r="AA5" s="107"/>
    </row>
    <row r="6" spans="1:27" s="110" customFormat="1" x14ac:dyDescent="0.25">
      <c r="B6" s="726" t="s">
        <v>398</v>
      </c>
      <c r="C6" s="727"/>
      <c r="D6" s="727"/>
      <c r="E6" s="728"/>
      <c r="H6" s="918" t="s">
        <v>399</v>
      </c>
      <c r="I6" s="919"/>
      <c r="J6" s="919"/>
      <c r="K6" s="919"/>
      <c r="L6" s="919"/>
      <c r="M6" s="919"/>
      <c r="N6" s="920"/>
      <c r="P6" s="389" t="s">
        <v>72</v>
      </c>
      <c r="Q6" s="258">
        <v>0</v>
      </c>
      <c r="R6" s="258">
        <v>0</v>
      </c>
      <c r="S6" s="258">
        <v>0</v>
      </c>
      <c r="T6" s="258">
        <v>0</v>
      </c>
      <c r="U6" s="342">
        <f t="shared" ref="U6:U7" si="0">SUM(S6:T6)</f>
        <v>0</v>
      </c>
      <c r="W6" s="96"/>
      <c r="X6" s="96"/>
      <c r="Y6" s="96"/>
      <c r="Z6" s="96"/>
      <c r="AA6" s="107"/>
    </row>
    <row r="7" spans="1:27" s="110" customFormat="1" x14ac:dyDescent="0.25">
      <c r="B7" s="729"/>
      <c r="C7" s="942"/>
      <c r="D7" s="942"/>
      <c r="E7" s="731"/>
      <c r="H7" s="921" t="s">
        <v>400</v>
      </c>
      <c r="I7" s="922"/>
      <c r="J7" s="922"/>
      <c r="K7" s="922"/>
      <c r="L7" s="922"/>
      <c r="M7" s="922"/>
      <c r="N7" s="923"/>
      <c r="P7" s="389" t="s">
        <v>74</v>
      </c>
      <c r="Q7" s="258">
        <v>0</v>
      </c>
      <c r="R7" s="258">
        <v>0</v>
      </c>
      <c r="S7" s="258">
        <v>0</v>
      </c>
      <c r="T7" s="258">
        <v>0</v>
      </c>
      <c r="U7" s="342">
        <f t="shared" si="0"/>
        <v>0</v>
      </c>
      <c r="W7" s="96"/>
      <c r="X7" s="96"/>
      <c r="Y7" s="96"/>
      <c r="Z7" s="96"/>
      <c r="AA7" s="107"/>
    </row>
    <row r="8" spans="1:27" s="110" customFormat="1" ht="15.75" thickBot="1" x14ac:dyDescent="0.3">
      <c r="B8" s="732"/>
      <c r="C8" s="733"/>
      <c r="D8" s="733"/>
      <c r="E8" s="734"/>
      <c r="H8" s="924"/>
      <c r="I8" s="925"/>
      <c r="J8" s="925"/>
      <c r="K8" s="925"/>
      <c r="L8" s="925"/>
      <c r="M8" s="925"/>
      <c r="N8" s="926"/>
      <c r="P8" s="389" t="s">
        <v>75</v>
      </c>
      <c r="Q8" s="129">
        <f>Biorreactor!P10</f>
        <v>240.26400000000001</v>
      </c>
      <c r="R8" s="295">
        <f>K61*P27/1000</f>
        <v>235.85997463629172</v>
      </c>
      <c r="S8" s="295">
        <f>K61*P27/1000</f>
        <v>235.85997463629172</v>
      </c>
      <c r="T8" s="295">
        <f>K62*P27/1000</f>
        <v>4.4040253637082598</v>
      </c>
      <c r="U8" s="342">
        <f>SUM(S8:T8)</f>
        <v>240.26399999999998</v>
      </c>
      <c r="W8" s="96"/>
      <c r="X8" s="96"/>
      <c r="Y8" s="96"/>
      <c r="Z8" s="96"/>
      <c r="AA8" s="107"/>
    </row>
    <row r="9" spans="1:27" ht="14.45" customHeight="1" thickBot="1" x14ac:dyDescent="0.3">
      <c r="B9" s="96"/>
      <c r="C9" s="96"/>
      <c r="D9" s="96"/>
      <c r="E9" s="96"/>
      <c r="F9" s="96"/>
      <c r="G9" s="96"/>
      <c r="H9" s="921" t="s">
        <v>401</v>
      </c>
      <c r="I9" s="922"/>
      <c r="J9" s="922"/>
      <c r="K9" s="922"/>
      <c r="L9" s="922"/>
      <c r="M9" s="922"/>
      <c r="N9" s="923"/>
      <c r="O9" s="110"/>
      <c r="P9" s="390" t="s">
        <v>76</v>
      </c>
      <c r="Q9" s="258">
        <f>Biorreactor!P4</f>
        <v>0</v>
      </c>
      <c r="R9" s="258">
        <v>0</v>
      </c>
      <c r="S9" s="258">
        <v>0</v>
      </c>
      <c r="T9" s="258">
        <v>0</v>
      </c>
      <c r="U9" s="343">
        <f>SUM(S9:T9)</f>
        <v>0</v>
      </c>
      <c r="V9" s="110"/>
      <c r="W9" s="96"/>
      <c r="X9" s="96"/>
      <c r="Y9" s="96"/>
      <c r="Z9" s="96"/>
      <c r="AA9" s="232"/>
    </row>
    <row r="10" spans="1:27" ht="15.75" thickBot="1" x14ac:dyDescent="0.3">
      <c r="B10" s="744" t="s">
        <v>157</v>
      </c>
      <c r="C10" s="745"/>
      <c r="D10" s="745"/>
      <c r="E10" s="746"/>
      <c r="F10" s="96"/>
      <c r="G10" s="96"/>
      <c r="H10" s="927"/>
      <c r="I10" s="928"/>
      <c r="J10" s="928"/>
      <c r="K10" s="928"/>
      <c r="L10" s="928"/>
      <c r="M10" s="928"/>
      <c r="N10" s="929"/>
      <c r="O10" s="110"/>
      <c r="P10" s="390" t="s">
        <v>77</v>
      </c>
      <c r="Q10" s="258">
        <f>Biorreactor!P5</f>
        <v>1.2716692991999999E-2</v>
      </c>
      <c r="R10" s="258">
        <f>K61*K70/1000</f>
        <v>1.2483596737549648E-2</v>
      </c>
      <c r="S10" s="258">
        <v>0</v>
      </c>
      <c r="T10" s="258">
        <f>K62*K70/1000</f>
        <v>2.3309625445035073E-4</v>
      </c>
      <c r="U10" s="343">
        <f t="shared" ref="U10:U20" si="1">SUM(S10:T10)</f>
        <v>2.3309625445035073E-4</v>
      </c>
      <c r="V10" s="110"/>
      <c r="W10" s="96"/>
      <c r="X10" s="96"/>
      <c r="Y10" s="96"/>
      <c r="Z10" s="96"/>
      <c r="AA10" s="232"/>
    </row>
    <row r="11" spans="1:27" x14ac:dyDescent="0.25">
      <c r="B11" s="934" t="s">
        <v>402</v>
      </c>
      <c r="C11" s="935"/>
      <c r="D11" s="935"/>
      <c r="E11" s="936"/>
      <c r="F11" s="96"/>
      <c r="G11" s="96"/>
      <c r="H11" s="921" t="s">
        <v>403</v>
      </c>
      <c r="I11" s="922"/>
      <c r="J11" s="922"/>
      <c r="K11" s="922"/>
      <c r="L11" s="922"/>
      <c r="M11" s="922"/>
      <c r="N11" s="923"/>
      <c r="O11" s="110"/>
      <c r="P11" s="390" t="s">
        <v>351</v>
      </c>
      <c r="Q11" s="258">
        <f>Biorreactor!P6</f>
        <v>47.174203565855997</v>
      </c>
      <c r="R11" s="258">
        <f>K67</f>
        <v>47.171994927258346</v>
      </c>
      <c r="S11" s="258">
        <v>0</v>
      </c>
      <c r="T11" s="258">
        <f>K68</f>
        <v>2.2086385976470709E-3</v>
      </c>
      <c r="U11" s="343">
        <f t="shared" si="1"/>
        <v>2.2086385976470709E-3</v>
      </c>
      <c r="V11" s="110"/>
      <c r="W11" s="96"/>
      <c r="X11" s="96"/>
      <c r="Y11" s="96"/>
      <c r="Z11" s="96"/>
      <c r="AA11" s="232"/>
    </row>
    <row r="12" spans="1:27" s="10" customFormat="1" ht="15.75" thickBot="1" x14ac:dyDescent="0.3">
      <c r="A12" s="110"/>
      <c r="B12" s="937"/>
      <c r="C12" s="730"/>
      <c r="D12" s="730"/>
      <c r="E12" s="938"/>
      <c r="F12" s="96"/>
      <c r="G12" s="96"/>
      <c r="H12" s="943"/>
      <c r="I12" s="944"/>
      <c r="J12" s="944"/>
      <c r="K12" s="944"/>
      <c r="L12" s="944"/>
      <c r="M12" s="944"/>
      <c r="N12" s="945"/>
      <c r="O12" s="110"/>
      <c r="P12" s="390" t="s">
        <v>79</v>
      </c>
      <c r="Q12" s="258">
        <f>Biorreactor!P7</f>
        <v>0</v>
      </c>
      <c r="R12" s="258">
        <v>0</v>
      </c>
      <c r="S12" s="258">
        <v>0</v>
      </c>
      <c r="T12" s="258">
        <v>0</v>
      </c>
      <c r="U12" s="343">
        <f t="shared" si="1"/>
        <v>0</v>
      </c>
      <c r="V12" s="110"/>
      <c r="W12" s="96"/>
      <c r="X12" s="96"/>
      <c r="Y12" s="96"/>
      <c r="Z12" s="96"/>
      <c r="AA12" s="232"/>
    </row>
    <row r="13" spans="1:27" s="10" customFormat="1" ht="15.75" thickBot="1" x14ac:dyDescent="0.3">
      <c r="A13" s="110"/>
      <c r="B13" s="939"/>
      <c r="C13" s="940"/>
      <c r="D13" s="940"/>
      <c r="E13" s="941"/>
      <c r="F13" s="96"/>
      <c r="G13" s="96"/>
      <c r="H13" s="96"/>
      <c r="I13" s="96"/>
      <c r="J13" s="96"/>
      <c r="K13" s="96"/>
      <c r="L13" s="96"/>
      <c r="M13" s="96"/>
      <c r="N13" s="96"/>
      <c r="O13" s="362"/>
      <c r="P13" s="390" t="s">
        <v>80</v>
      </c>
      <c r="Q13" s="258">
        <f>Biorreactor!P8</f>
        <v>4.8889915815600009</v>
      </c>
      <c r="R13" s="258">
        <f>K61*K71/1000</f>
        <v>4.7993766457887395</v>
      </c>
      <c r="S13" s="258">
        <v>0</v>
      </c>
      <c r="T13" s="258">
        <f>K62*K71/1000</f>
        <v>8.9614935771261631E-2</v>
      </c>
      <c r="U13" s="343">
        <f t="shared" si="1"/>
        <v>8.9614935771261631E-2</v>
      </c>
      <c r="V13" s="110"/>
      <c r="W13" s="96"/>
      <c r="X13" s="96"/>
      <c r="Y13" s="96"/>
      <c r="Z13" s="96"/>
      <c r="AA13" s="232"/>
    </row>
    <row r="14" spans="1:27" s="10" customFormat="1" x14ac:dyDescent="0.25">
      <c r="A14" s="110"/>
      <c r="B14" s="469"/>
      <c r="C14" s="469"/>
      <c r="D14" s="469"/>
      <c r="E14" s="469"/>
      <c r="F14" s="96"/>
      <c r="G14" s="96"/>
      <c r="H14" s="96"/>
      <c r="I14" s="96"/>
      <c r="J14" s="96"/>
      <c r="K14" s="96"/>
      <c r="L14" s="96"/>
      <c r="M14" s="96"/>
      <c r="N14" s="96"/>
      <c r="O14" s="362"/>
      <c r="P14" s="390" t="s">
        <v>81</v>
      </c>
      <c r="Q14" s="258">
        <f>Biorreactor!P9</f>
        <v>5.0653225324800006</v>
      </c>
      <c r="R14" s="258">
        <f>K61*K72/1000</f>
        <v>4.972475460474187</v>
      </c>
      <c r="S14" s="258">
        <v>0</v>
      </c>
      <c r="T14" s="258">
        <f>K62*K72/1000</f>
        <v>9.2847072005813922E-2</v>
      </c>
      <c r="U14" s="343">
        <f t="shared" si="1"/>
        <v>9.2847072005813922E-2</v>
      </c>
      <c r="V14" s="110"/>
      <c r="W14" s="96"/>
      <c r="X14" s="96"/>
      <c r="Y14" s="96"/>
      <c r="Z14" s="96"/>
      <c r="AA14" s="108"/>
    </row>
    <row r="15" spans="1:27" s="10" customFormat="1" x14ac:dyDescent="0.25">
      <c r="A15" s="110"/>
      <c r="B15" s="469"/>
      <c r="C15" s="469"/>
      <c r="D15" s="469"/>
      <c r="E15" s="469"/>
      <c r="F15" s="96"/>
      <c r="G15" s="96"/>
      <c r="H15" s="96"/>
      <c r="I15" s="96"/>
      <c r="J15" s="96"/>
      <c r="K15" s="96"/>
      <c r="L15" s="96"/>
      <c r="M15" s="96"/>
      <c r="N15" s="96"/>
      <c r="O15" s="362"/>
      <c r="P15" s="390" t="s">
        <v>83</v>
      </c>
      <c r="Q15" s="258">
        <f>Biorreactor!P12</f>
        <v>0</v>
      </c>
      <c r="R15" s="258">
        <v>0</v>
      </c>
      <c r="S15" s="258">
        <v>0</v>
      </c>
      <c r="T15" s="258">
        <v>0</v>
      </c>
      <c r="U15" s="343">
        <f t="shared" ref="U15" si="2">SUM(S15:T15)</f>
        <v>0</v>
      </c>
      <c r="V15" s="110"/>
      <c r="W15" s="96"/>
      <c r="X15" s="96"/>
      <c r="Y15" s="96"/>
      <c r="Z15" s="96"/>
      <c r="AA15" s="232"/>
    </row>
    <row r="16" spans="1:27" s="10" customFormat="1" x14ac:dyDescent="0.25">
      <c r="A16" s="110"/>
      <c r="B16" s="469"/>
      <c r="C16" s="469"/>
      <c r="D16" s="469"/>
      <c r="E16" s="469"/>
      <c r="F16" s="96"/>
      <c r="G16" s="96"/>
      <c r="H16" s="96"/>
      <c r="I16" s="96"/>
      <c r="J16" s="96"/>
      <c r="K16" s="96"/>
      <c r="L16" s="96"/>
      <c r="M16" s="96"/>
      <c r="N16" s="96"/>
      <c r="O16" s="362"/>
      <c r="P16" s="390" t="s">
        <v>85</v>
      </c>
      <c r="Q16" s="258">
        <f>Biorreactor!P13</f>
        <v>0</v>
      </c>
      <c r="R16" s="258">
        <v>0</v>
      </c>
      <c r="S16" s="258">
        <v>0</v>
      </c>
      <c r="T16" s="258">
        <v>0</v>
      </c>
      <c r="U16" s="343">
        <v>0</v>
      </c>
      <c r="V16" s="110"/>
      <c r="W16" s="96"/>
      <c r="X16" s="96"/>
      <c r="Y16" s="96"/>
      <c r="Z16" s="96"/>
      <c r="AA16" s="232"/>
    </row>
    <row r="17" spans="1:27" s="110" customFormat="1" x14ac:dyDescent="0.25">
      <c r="B17" s="469"/>
      <c r="C17" s="469"/>
      <c r="D17" s="469"/>
      <c r="E17" s="469"/>
      <c r="F17" s="96"/>
      <c r="G17" s="96"/>
      <c r="H17" s="231"/>
      <c r="I17" s="231"/>
      <c r="J17" s="231"/>
      <c r="K17" s="231"/>
      <c r="L17" s="231"/>
      <c r="M17" s="231"/>
      <c r="N17" s="231"/>
      <c r="P17" s="390" t="s">
        <v>87</v>
      </c>
      <c r="Q17" s="258">
        <f>Biorreactor!P11</f>
        <v>83.576262269972162</v>
      </c>
      <c r="R17" s="258">
        <f>K61*K73/1000</f>
        <v>82.044314167714276</v>
      </c>
      <c r="S17" s="258">
        <v>0</v>
      </c>
      <c r="T17" s="258">
        <f>K62*K73/1000</f>
        <v>1.5319481022578958</v>
      </c>
      <c r="U17" s="343">
        <f t="shared" si="1"/>
        <v>1.5319481022578958</v>
      </c>
      <c r="W17" s="96"/>
      <c r="X17" s="96"/>
      <c r="Y17" s="96"/>
      <c r="Z17" s="96"/>
      <c r="AA17" s="232"/>
    </row>
    <row r="18" spans="1:27" s="110" customFormat="1" x14ac:dyDescent="0.25">
      <c r="B18" s="114"/>
      <c r="C18" s="114"/>
      <c r="D18" s="114"/>
      <c r="E18" s="114"/>
      <c r="F18" s="96"/>
      <c r="G18" s="96"/>
      <c r="H18" s="231"/>
      <c r="I18" s="231"/>
      <c r="J18" s="231"/>
      <c r="K18" s="231"/>
      <c r="L18" s="231"/>
      <c r="M18" s="231"/>
      <c r="N18" s="231"/>
      <c r="P18" s="387" t="s">
        <v>89</v>
      </c>
      <c r="Q18" s="258">
        <f>Biorreactor!P14</f>
        <v>0.30032999999999999</v>
      </c>
      <c r="R18" s="258">
        <f>K61*K74/1000</f>
        <v>0.29482496829536464</v>
      </c>
      <c r="S18" s="258">
        <v>0</v>
      </c>
      <c r="T18" s="258">
        <f>K62*K74/1000</f>
        <v>5.5050317046353246E-3</v>
      </c>
      <c r="U18" s="343">
        <f t="shared" si="1"/>
        <v>5.5050317046353246E-3</v>
      </c>
      <c r="V18" s="110" t="s">
        <v>404</v>
      </c>
      <c r="W18" s="96"/>
      <c r="X18" s="96"/>
      <c r="Y18" s="96"/>
      <c r="Z18" s="96"/>
      <c r="AA18" s="232"/>
    </row>
    <row r="19" spans="1:27" s="110" customFormat="1" ht="15.75" thickBot="1" x14ac:dyDescent="0.3">
      <c r="B19" s="96"/>
      <c r="C19" s="96"/>
      <c r="D19" s="96"/>
      <c r="E19" s="96"/>
      <c r="F19" s="96"/>
      <c r="G19" s="96"/>
      <c r="H19" s="231"/>
      <c r="I19" s="231"/>
      <c r="J19" s="231"/>
      <c r="K19" s="231"/>
      <c r="L19" s="231"/>
      <c r="M19" s="231"/>
      <c r="N19" s="231"/>
      <c r="P19" s="387" t="s">
        <v>91</v>
      </c>
      <c r="Q19" s="258">
        <v>0</v>
      </c>
      <c r="R19" s="258">
        <v>0</v>
      </c>
      <c r="S19" s="258">
        <v>0</v>
      </c>
      <c r="T19" s="258">
        <v>0</v>
      </c>
      <c r="U19" s="343">
        <f t="shared" si="1"/>
        <v>0</v>
      </c>
      <c r="W19" s="96"/>
      <c r="X19" s="96"/>
      <c r="Y19" s="96"/>
      <c r="Z19" s="96"/>
      <c r="AA19" s="232"/>
    </row>
    <row r="20" spans="1:27" s="110" customFormat="1" x14ac:dyDescent="0.25">
      <c r="B20" s="96"/>
      <c r="C20" s="96"/>
      <c r="D20" s="96"/>
      <c r="E20" s="96"/>
      <c r="F20" s="96"/>
      <c r="G20" s="96"/>
      <c r="H20" s="231"/>
      <c r="I20" s="231"/>
      <c r="J20" s="231"/>
      <c r="K20" s="231"/>
      <c r="L20" s="231"/>
      <c r="M20" s="231"/>
      <c r="N20" s="231"/>
      <c r="P20" s="391" t="s">
        <v>92</v>
      </c>
      <c r="Q20" s="258">
        <v>0</v>
      </c>
      <c r="R20" s="258">
        <v>0</v>
      </c>
      <c r="S20" s="258">
        <v>0</v>
      </c>
      <c r="T20" s="258">
        <v>0</v>
      </c>
      <c r="U20" s="343">
        <f t="shared" si="1"/>
        <v>0</v>
      </c>
      <c r="V20" s="336" t="s">
        <v>100</v>
      </c>
      <c r="W20" s="337" t="s">
        <v>164</v>
      </c>
      <c r="X20" s="96"/>
      <c r="Y20" s="96"/>
      <c r="Z20" s="96"/>
      <c r="AA20" s="232"/>
    </row>
    <row r="21" spans="1:27" s="10" customFormat="1" ht="15.75" thickBot="1" x14ac:dyDescent="0.3">
      <c r="A21" s="110"/>
      <c r="B21" s="96"/>
      <c r="C21" s="96"/>
      <c r="D21" s="96"/>
      <c r="E21" s="96"/>
      <c r="F21" s="96"/>
      <c r="G21" s="96"/>
      <c r="H21" s="231"/>
      <c r="I21" s="231"/>
      <c r="J21" s="231"/>
      <c r="K21" s="231"/>
      <c r="L21" s="231"/>
      <c r="M21" s="231"/>
      <c r="N21" s="231"/>
      <c r="O21" s="110"/>
      <c r="P21" s="344" t="s">
        <v>53</v>
      </c>
      <c r="Q21" s="345">
        <f t="shared" ref="Q21:S21" si="3">SUM(Q4:Q20)</f>
        <v>381.28182664286015</v>
      </c>
      <c r="R21" s="345">
        <f t="shared" si="3"/>
        <v>375.15544440256019</v>
      </c>
      <c r="S21" s="345">
        <f t="shared" si="3"/>
        <v>235.85997463629172</v>
      </c>
      <c r="T21" s="345">
        <f>SUM(T4:T20)</f>
        <v>6.1263822402999635</v>
      </c>
      <c r="U21" s="346">
        <f>SUM(U4:U20)</f>
        <v>241.98635687659169</v>
      </c>
      <c r="V21" s="347">
        <f>(Q21-(R21+T21))/Q21</f>
        <v>0</v>
      </c>
      <c r="W21" s="348">
        <f>V21*100</f>
        <v>0</v>
      </c>
      <c r="X21" s="96"/>
      <c r="Y21" s="96"/>
      <c r="Z21" s="96"/>
      <c r="AA21" s="109"/>
    </row>
    <row r="22" spans="1:27" s="10" customFormat="1" ht="15.75" thickBot="1" x14ac:dyDescent="0.3">
      <c r="A22" s="110"/>
      <c r="B22" s="96"/>
      <c r="C22" s="96"/>
      <c r="D22" s="96"/>
      <c r="E22" s="96"/>
      <c r="F22" s="96"/>
      <c r="G22" s="96"/>
      <c r="H22" s="231"/>
      <c r="I22" s="231"/>
      <c r="J22" s="231"/>
      <c r="K22" s="231"/>
      <c r="L22" s="231"/>
      <c r="M22" s="231"/>
      <c r="N22" s="231"/>
      <c r="O22" s="110"/>
      <c r="P22" s="14"/>
      <c r="Q22" s="134"/>
      <c r="R22" s="257">
        <f>R21+T21</f>
        <v>381.28182664286015</v>
      </c>
      <c r="S22" s="96"/>
      <c r="T22" s="435"/>
      <c r="U22" s="111"/>
      <c r="V22" s="110"/>
      <c r="W22" s="96"/>
      <c r="X22" s="96"/>
      <c r="Y22" s="96"/>
      <c r="Z22" s="96"/>
      <c r="AA22" s="110"/>
    </row>
    <row r="23" spans="1:27" ht="15.75" thickBot="1" x14ac:dyDescent="0.3">
      <c r="B23" s="96"/>
      <c r="C23" s="96"/>
      <c r="D23" s="96"/>
      <c r="E23" s="96"/>
      <c r="F23" s="96"/>
      <c r="G23" s="96"/>
      <c r="H23" s="609" t="s">
        <v>405</v>
      </c>
      <c r="I23" s="610"/>
      <c r="J23" s="610"/>
      <c r="K23" s="610"/>
      <c r="L23" s="610"/>
      <c r="M23" s="611"/>
      <c r="N23" s="111"/>
      <c r="O23" s="110"/>
      <c r="P23" s="14"/>
      <c r="Q23" s="96"/>
      <c r="R23" s="111"/>
      <c r="S23" s="111"/>
      <c r="T23" s="435"/>
      <c r="U23" s="111"/>
      <c r="V23" s="110"/>
      <c r="W23" s="96"/>
      <c r="X23" s="96"/>
      <c r="Y23" s="96"/>
      <c r="Z23" s="96"/>
      <c r="AA23" s="110"/>
    </row>
    <row r="24" spans="1:27" ht="15.75" thickBot="1" x14ac:dyDescent="0.3">
      <c r="B24" s="723" t="s">
        <v>168</v>
      </c>
      <c r="C24" s="724"/>
      <c r="D24" s="724"/>
      <c r="E24" s="724"/>
      <c r="F24" s="725"/>
      <c r="G24" s="112"/>
      <c r="H24" s="721" t="s">
        <v>406</v>
      </c>
      <c r="I24" s="678"/>
      <c r="J24" s="458">
        <f>Q8*1000/P27</f>
        <v>240.98696088264794</v>
      </c>
      <c r="K24" s="423" t="s">
        <v>407</v>
      </c>
      <c r="L24" s="415"/>
      <c r="M24" s="466"/>
      <c r="N24" s="110"/>
      <c r="O24" s="96"/>
      <c r="P24" s="96"/>
      <c r="Q24" s="469"/>
      <c r="R24" s="111"/>
      <c r="S24" s="111"/>
      <c r="T24" s="435"/>
      <c r="U24" s="111"/>
      <c r="V24" s="110"/>
      <c r="W24" s="96"/>
      <c r="X24" s="96"/>
      <c r="Y24" s="96"/>
      <c r="Z24" s="96"/>
      <c r="AA24" s="110"/>
    </row>
    <row r="25" spans="1:27" s="72" customFormat="1" x14ac:dyDescent="0.25">
      <c r="A25" s="110"/>
      <c r="B25" s="156"/>
      <c r="C25" s="113"/>
      <c r="D25" s="113" t="s">
        <v>393</v>
      </c>
      <c r="E25" s="113"/>
      <c r="F25" s="157"/>
      <c r="G25" s="112"/>
      <c r="H25" s="721" t="s">
        <v>406</v>
      </c>
      <c r="I25" s="678"/>
      <c r="J25" s="458">
        <f>J24/24</f>
        <v>10.041123370110331</v>
      </c>
      <c r="K25" s="423" t="s">
        <v>408</v>
      </c>
      <c r="L25" s="415"/>
      <c r="M25" s="466"/>
      <c r="N25" s="110"/>
      <c r="O25" s="96"/>
      <c r="P25" s="349"/>
      <c r="Q25" s="350"/>
      <c r="R25" s="351"/>
      <c r="S25" s="352"/>
      <c r="T25" s="435"/>
      <c r="U25" s="111"/>
      <c r="V25" s="110"/>
      <c r="W25" s="96"/>
      <c r="X25" s="96"/>
      <c r="Y25" s="96"/>
      <c r="Z25" s="96"/>
      <c r="AA25" s="110"/>
    </row>
    <row r="26" spans="1:27" x14ac:dyDescent="0.25">
      <c r="B26" s="79"/>
      <c r="C26" s="114"/>
      <c r="D26" s="114"/>
      <c r="E26" s="114"/>
      <c r="F26" s="99" t="s">
        <v>409</v>
      </c>
      <c r="G26" s="110"/>
      <c r="H26" s="650" t="s">
        <v>410</v>
      </c>
      <c r="I26" s="651"/>
      <c r="J26" s="458">
        <v>150</v>
      </c>
      <c r="K26" s="423" t="s">
        <v>411</v>
      </c>
      <c r="L26" s="415"/>
      <c r="M26" s="466"/>
      <c r="N26" s="110"/>
      <c r="O26" s="110"/>
      <c r="P26" s="948" t="s">
        <v>213</v>
      </c>
      <c r="Q26" s="560"/>
      <c r="R26" s="604" t="s">
        <v>412</v>
      </c>
      <c r="S26" s="755"/>
      <c r="T26" s="435"/>
      <c r="U26" s="111"/>
      <c r="V26" s="110"/>
      <c r="W26" s="96"/>
      <c r="X26" s="96"/>
      <c r="Y26" s="96"/>
      <c r="Z26" s="96"/>
      <c r="AA26" s="110"/>
    </row>
    <row r="27" spans="1:27" ht="15.75" thickBot="1" x14ac:dyDescent="0.3">
      <c r="B27" s="79"/>
      <c r="C27" s="114"/>
      <c r="D27" s="114"/>
      <c r="E27" s="114" t="s">
        <v>394</v>
      </c>
      <c r="F27" s="99" t="s">
        <v>413</v>
      </c>
      <c r="G27" s="110"/>
      <c r="H27" s="650" t="s">
        <v>414</v>
      </c>
      <c r="I27" s="651"/>
      <c r="J27" s="458">
        <f>J26/1000000</f>
        <v>1.4999999999999999E-4</v>
      </c>
      <c r="K27" s="423" t="s">
        <v>299</v>
      </c>
      <c r="L27" s="415"/>
      <c r="M27" s="466"/>
      <c r="N27" s="110"/>
      <c r="O27" s="110"/>
      <c r="P27" s="946">
        <v>997</v>
      </c>
      <c r="Q27" s="947"/>
      <c r="R27" s="949">
        <f>R11/Q11*100</f>
        <v>99.995318122128822</v>
      </c>
      <c r="S27" s="950"/>
      <c r="T27" s="435"/>
      <c r="U27" s="111"/>
      <c r="V27" s="110"/>
      <c r="W27" s="110"/>
      <c r="X27" s="110"/>
      <c r="Y27" s="110"/>
      <c r="Z27" s="110"/>
      <c r="AA27" s="110"/>
    </row>
    <row r="28" spans="1:27" ht="15" customHeight="1" x14ac:dyDescent="0.25">
      <c r="B28" s="79"/>
      <c r="C28" s="114" t="s">
        <v>389</v>
      </c>
      <c r="D28" s="114"/>
      <c r="E28" s="114"/>
      <c r="F28" s="99"/>
      <c r="G28" s="110"/>
      <c r="H28" s="721" t="s">
        <v>415</v>
      </c>
      <c r="I28" s="678"/>
      <c r="J28" s="930">
        <v>7.5</v>
      </c>
      <c r="K28" s="651" t="s">
        <v>416</v>
      </c>
      <c r="L28" s="415" t="s">
        <v>417</v>
      </c>
      <c r="M28" s="466"/>
      <c r="N28" s="110"/>
      <c r="O28" s="110"/>
      <c r="P28" s="14"/>
      <c r="Q28" s="96"/>
      <c r="R28" s="111"/>
      <c r="S28" s="111"/>
      <c r="T28" s="435"/>
      <c r="U28" s="111"/>
      <c r="V28" s="96"/>
      <c r="W28" s="96"/>
      <c r="X28" s="96"/>
      <c r="Y28" s="96"/>
      <c r="Z28" s="96"/>
      <c r="AA28" s="110"/>
    </row>
    <row r="29" spans="1:27" x14ac:dyDescent="0.25">
      <c r="B29" s="265" t="s">
        <v>346</v>
      </c>
      <c r="C29" s="114" t="s">
        <v>418</v>
      </c>
      <c r="D29" s="114"/>
      <c r="E29" s="114"/>
      <c r="F29" s="99"/>
      <c r="G29" s="110"/>
      <c r="H29" s="721"/>
      <c r="I29" s="678"/>
      <c r="J29" s="930"/>
      <c r="K29" s="651"/>
      <c r="L29" s="415"/>
      <c r="M29" s="466"/>
      <c r="N29" s="110"/>
      <c r="O29" s="110"/>
      <c r="P29" s="14"/>
      <c r="Q29" s="96"/>
      <c r="R29" s="111"/>
      <c r="S29" s="111"/>
      <c r="T29" s="435"/>
      <c r="U29" s="111"/>
      <c r="V29" s="96"/>
      <c r="W29" s="96"/>
      <c r="X29" s="96"/>
      <c r="Y29" s="96"/>
      <c r="Z29" s="96"/>
      <c r="AA29" s="110"/>
    </row>
    <row r="30" spans="1:27" s="10" customFormat="1" x14ac:dyDescent="0.25">
      <c r="A30" s="110"/>
      <c r="B30" s="79"/>
      <c r="C30" s="114"/>
      <c r="D30" s="114"/>
      <c r="E30" s="114"/>
      <c r="F30" s="99"/>
      <c r="G30" s="110"/>
      <c r="H30" s="650"/>
      <c r="I30" s="651"/>
      <c r="J30" s="458"/>
      <c r="K30" s="423"/>
      <c r="L30" s="415"/>
      <c r="M30" s="466"/>
      <c r="N30" s="110"/>
      <c r="O30" s="110"/>
      <c r="P30" s="96"/>
      <c r="Q30" s="96"/>
      <c r="R30" s="96"/>
      <c r="S30" s="96"/>
      <c r="T30" s="96"/>
      <c r="U30" s="96"/>
      <c r="V30" s="96"/>
      <c r="W30" s="96"/>
      <c r="X30" s="96"/>
      <c r="Y30" s="96"/>
      <c r="Z30" s="96"/>
      <c r="AA30" s="110"/>
    </row>
    <row r="31" spans="1:27" s="10" customFormat="1" x14ac:dyDescent="0.25">
      <c r="A31" s="110"/>
      <c r="B31" s="79"/>
      <c r="C31" s="114"/>
      <c r="D31" s="114"/>
      <c r="E31" s="114"/>
      <c r="F31" s="99"/>
      <c r="G31" s="110"/>
      <c r="H31" s="650" t="s">
        <v>419</v>
      </c>
      <c r="I31" s="651"/>
      <c r="J31" s="458">
        <f>J25/J28</f>
        <v>1.3388164493480441</v>
      </c>
      <c r="K31" s="423" t="s">
        <v>420</v>
      </c>
      <c r="L31" s="415"/>
      <c r="M31" s="466"/>
      <c r="N31" s="110"/>
      <c r="O31" s="110"/>
      <c r="P31" s="96"/>
      <c r="Q31" s="96"/>
      <c r="R31" s="96"/>
      <c r="S31" s="96"/>
      <c r="T31" s="96"/>
      <c r="U31" s="96"/>
      <c r="V31" s="96"/>
      <c r="W31" s="96"/>
      <c r="X31" s="96"/>
      <c r="Y31" s="96"/>
      <c r="Z31" s="96"/>
      <c r="AA31" s="110"/>
    </row>
    <row r="32" spans="1:27" s="10" customFormat="1" ht="14.45" customHeight="1" x14ac:dyDescent="0.25">
      <c r="A32" s="110"/>
      <c r="B32" s="79"/>
      <c r="C32" s="111"/>
      <c r="D32" s="111"/>
      <c r="E32" s="111"/>
      <c r="F32" s="266"/>
      <c r="G32" s="110"/>
      <c r="H32" s="650" t="s">
        <v>421</v>
      </c>
      <c r="I32" s="651"/>
      <c r="J32" s="458">
        <v>0.6</v>
      </c>
      <c r="K32" s="423" t="s">
        <v>299</v>
      </c>
      <c r="L32" s="415" t="s">
        <v>422</v>
      </c>
      <c r="M32" s="466"/>
      <c r="N32" s="110"/>
      <c r="O32" s="110"/>
      <c r="P32" s="96"/>
      <c r="Q32" s="96"/>
      <c r="R32" s="96"/>
      <c r="S32" s="96"/>
      <c r="T32" s="96"/>
      <c r="U32" s="96"/>
      <c r="V32" s="96"/>
      <c r="W32" s="96"/>
      <c r="X32" s="96"/>
      <c r="Y32" s="96"/>
      <c r="Z32" s="96"/>
      <c r="AA32" s="110"/>
    </row>
    <row r="33" spans="1:27" s="10" customFormat="1" ht="17.25" customHeight="1" x14ac:dyDescent="0.25">
      <c r="A33" s="110"/>
      <c r="B33" s="79"/>
      <c r="C33" s="114"/>
      <c r="D33" s="114"/>
      <c r="E33" s="114"/>
      <c r="F33" s="99"/>
      <c r="G33" s="110"/>
      <c r="H33" s="953" t="s">
        <v>423</v>
      </c>
      <c r="I33" s="954"/>
      <c r="J33" s="912">
        <v>0.7</v>
      </c>
      <c r="K33" s="651" t="s">
        <v>299</v>
      </c>
      <c r="L33" s="618" t="s">
        <v>422</v>
      </c>
      <c r="M33" s="466"/>
      <c r="N33" s="110"/>
      <c r="O33" s="110"/>
      <c r="P33" s="96"/>
      <c r="Q33" s="96"/>
      <c r="R33" s="96"/>
      <c r="S33" s="96"/>
      <c r="T33" s="96"/>
      <c r="U33" s="96"/>
      <c r="V33" s="96"/>
      <c r="W33" s="96"/>
      <c r="X33" s="96"/>
      <c r="Y33" s="96"/>
      <c r="Z33" s="96"/>
      <c r="AA33" s="110"/>
    </row>
    <row r="34" spans="1:27" s="10" customFormat="1" ht="27" customHeight="1" x14ac:dyDescent="0.25">
      <c r="A34" s="110"/>
      <c r="B34" s="79"/>
      <c r="C34" s="114"/>
      <c r="D34" s="114"/>
      <c r="E34" s="114"/>
      <c r="F34" s="99"/>
      <c r="G34" s="110"/>
      <c r="H34" s="953"/>
      <c r="I34" s="954"/>
      <c r="J34" s="912"/>
      <c r="K34" s="651"/>
      <c r="L34" s="618"/>
      <c r="M34" s="466"/>
      <c r="N34" s="110"/>
      <c r="O34" s="110"/>
      <c r="P34" s="744" t="s">
        <v>424</v>
      </c>
      <c r="Q34" s="745"/>
      <c r="R34" s="745"/>
      <c r="S34" s="745"/>
      <c r="T34" s="745"/>
      <c r="U34" s="745"/>
      <c r="V34" s="746"/>
      <c r="W34" s="96"/>
      <c r="X34" s="96"/>
      <c r="Y34" s="96"/>
      <c r="Z34" s="96"/>
      <c r="AA34" s="110"/>
    </row>
    <row r="35" spans="1:27" x14ac:dyDescent="0.25">
      <c r="B35" s="79"/>
      <c r="C35" s="114"/>
      <c r="D35" s="114"/>
      <c r="E35" s="114"/>
      <c r="F35" s="99" t="s">
        <v>392</v>
      </c>
      <c r="G35" s="110"/>
      <c r="H35" s="955" t="s">
        <v>425</v>
      </c>
      <c r="I35" s="697"/>
      <c r="J35" s="458">
        <f>J31/J32</f>
        <v>2.2313607489134069</v>
      </c>
      <c r="K35" s="423" t="s">
        <v>299</v>
      </c>
      <c r="L35" s="415"/>
      <c r="M35" s="466"/>
      <c r="N35" s="110"/>
      <c r="O35" s="110"/>
      <c r="P35" s="729" t="s">
        <v>426</v>
      </c>
      <c r="Q35" s="730"/>
      <c r="R35" s="730"/>
      <c r="S35" s="730"/>
      <c r="T35" s="730"/>
      <c r="U35" s="730"/>
      <c r="V35" s="731"/>
      <c r="W35" s="96"/>
      <c r="X35" s="96"/>
      <c r="Y35" s="96"/>
      <c r="Z35" s="96"/>
      <c r="AA35" s="110"/>
    </row>
    <row r="36" spans="1:27" s="10" customFormat="1" x14ac:dyDescent="0.25">
      <c r="A36" s="110"/>
      <c r="B36" s="79"/>
      <c r="C36" s="114"/>
      <c r="D36" s="114"/>
      <c r="E36" s="114" t="s">
        <v>427</v>
      </c>
      <c r="F36" s="99"/>
      <c r="G36" s="110"/>
      <c r="H36" s="650" t="s">
        <v>428</v>
      </c>
      <c r="I36" s="651"/>
      <c r="J36" s="458">
        <f>J33+J35</f>
        <v>2.9313607489134066</v>
      </c>
      <c r="K36" s="423" t="s">
        <v>299</v>
      </c>
      <c r="L36" s="415"/>
      <c r="M36" s="466"/>
      <c r="N36" s="110"/>
      <c r="O36" s="110"/>
      <c r="P36" s="729"/>
      <c r="Q36" s="730"/>
      <c r="R36" s="730"/>
      <c r="S36" s="730"/>
      <c r="T36" s="730"/>
      <c r="U36" s="730"/>
      <c r="V36" s="731"/>
      <c r="W36" s="110"/>
      <c r="X36" s="110"/>
      <c r="Y36" s="110"/>
      <c r="Z36" s="110"/>
      <c r="AA36" s="110"/>
    </row>
    <row r="37" spans="1:27" x14ac:dyDescent="0.25">
      <c r="B37" s="79"/>
      <c r="C37" s="114"/>
      <c r="D37" s="114"/>
      <c r="E37" s="114" t="s">
        <v>429</v>
      </c>
      <c r="F37" s="99"/>
      <c r="G37" s="110"/>
      <c r="H37" s="650" t="s">
        <v>430</v>
      </c>
      <c r="I37" s="651"/>
      <c r="J37" s="458">
        <f>J36/J32</f>
        <v>4.885601248189011</v>
      </c>
      <c r="K37" s="423"/>
      <c r="L37" s="415" t="s">
        <v>431</v>
      </c>
      <c r="M37" s="466"/>
      <c r="N37" s="110"/>
      <c r="O37" s="110"/>
      <c r="P37" s="729"/>
      <c r="Q37" s="730"/>
      <c r="R37" s="730"/>
      <c r="S37" s="730"/>
      <c r="T37" s="730"/>
      <c r="U37" s="730"/>
      <c r="V37" s="731"/>
      <c r="W37" s="110"/>
      <c r="X37" s="110"/>
      <c r="Y37" s="110"/>
      <c r="Z37" s="110"/>
      <c r="AA37" s="110"/>
    </row>
    <row r="38" spans="1:27" s="10" customFormat="1" x14ac:dyDescent="0.25">
      <c r="A38" s="110"/>
      <c r="B38" s="79"/>
      <c r="C38" s="114"/>
      <c r="D38" s="114"/>
      <c r="E38" s="114"/>
      <c r="F38" s="99"/>
      <c r="G38" s="110"/>
      <c r="H38" s="650" t="s">
        <v>432</v>
      </c>
      <c r="I38" s="651"/>
      <c r="J38" s="458">
        <v>0.5</v>
      </c>
      <c r="K38" s="423" t="s">
        <v>299</v>
      </c>
      <c r="L38" s="415"/>
      <c r="M38" s="466"/>
      <c r="N38" s="110"/>
      <c r="O38" s="110"/>
      <c r="P38" s="553" t="s">
        <v>433</v>
      </c>
      <c r="Q38" s="554"/>
      <c r="R38" s="554"/>
      <c r="S38" s="554"/>
      <c r="T38" s="554"/>
      <c r="U38" s="554"/>
      <c r="V38" s="555"/>
      <c r="W38" s="110"/>
      <c r="X38" s="110"/>
      <c r="Y38" s="110"/>
      <c r="Z38" s="110"/>
      <c r="AA38" s="110"/>
    </row>
    <row r="39" spans="1:27" s="10" customFormat="1" ht="14.45" customHeight="1" x14ac:dyDescent="0.25">
      <c r="A39" s="110"/>
      <c r="B39" s="80"/>
      <c r="C39" s="158"/>
      <c r="D39" s="158"/>
      <c r="E39" s="158"/>
      <c r="F39" s="100"/>
      <c r="G39" s="110"/>
      <c r="H39" s="650" t="s">
        <v>434</v>
      </c>
      <c r="I39" s="651"/>
      <c r="J39" s="458">
        <f>J36/J38</f>
        <v>5.8627214978268132</v>
      </c>
      <c r="K39" s="423"/>
      <c r="L39" s="415" t="s">
        <v>435</v>
      </c>
      <c r="M39" s="466"/>
      <c r="N39" s="110"/>
      <c r="O39" s="110"/>
      <c r="P39" s="112"/>
      <c r="Q39" s="112"/>
      <c r="R39" s="112"/>
      <c r="S39" s="112"/>
      <c r="T39" s="112"/>
      <c r="U39" s="112"/>
      <c r="V39" s="112"/>
      <c r="W39" s="110"/>
      <c r="X39" s="110"/>
      <c r="Y39" s="110"/>
      <c r="Z39" s="110"/>
      <c r="AA39" s="110"/>
    </row>
    <row r="40" spans="1:27" s="110" customFormat="1" ht="14.45" customHeight="1" x14ac:dyDescent="0.25">
      <c r="B40" s="114"/>
      <c r="C40" s="114"/>
      <c r="D40" s="114"/>
      <c r="E40" s="114"/>
      <c r="F40" s="114"/>
      <c r="H40" s="955" t="s">
        <v>436</v>
      </c>
      <c r="I40" s="697"/>
      <c r="J40" s="458">
        <f>J38*J31</f>
        <v>0.66940822467402206</v>
      </c>
      <c r="K40" s="423" t="s">
        <v>437</v>
      </c>
      <c r="L40" s="415"/>
      <c r="M40" s="466"/>
      <c r="P40" s="112"/>
      <c r="Q40" s="112"/>
      <c r="R40" s="112"/>
      <c r="S40" s="112"/>
      <c r="T40" s="112"/>
      <c r="U40" s="112"/>
      <c r="V40" s="112"/>
    </row>
    <row r="41" spans="1:27" x14ac:dyDescent="0.25">
      <c r="B41" s="110"/>
      <c r="C41" s="110"/>
      <c r="D41" s="110"/>
      <c r="E41" s="110"/>
      <c r="F41" s="110"/>
      <c r="G41" s="110"/>
      <c r="H41" s="951" t="s">
        <v>438</v>
      </c>
      <c r="I41" s="952"/>
      <c r="J41" s="458">
        <f>J36*J45*J32</f>
        <v>0.96734904714142411</v>
      </c>
      <c r="K41" s="423" t="s">
        <v>437</v>
      </c>
      <c r="L41" s="415"/>
      <c r="M41" s="466"/>
      <c r="N41" s="110"/>
      <c r="O41" s="110"/>
      <c r="P41" s="112"/>
      <c r="Q41" s="112"/>
      <c r="R41" s="112"/>
      <c r="S41" s="112"/>
      <c r="T41" s="112"/>
      <c r="U41" s="112"/>
      <c r="V41" s="112"/>
      <c r="W41" s="110"/>
      <c r="X41" s="110"/>
      <c r="Y41" s="110"/>
      <c r="Z41" s="110"/>
      <c r="AA41" s="110"/>
    </row>
    <row r="42" spans="1:27" x14ac:dyDescent="0.25">
      <c r="B42" s="110"/>
      <c r="C42" s="110"/>
      <c r="D42" s="110"/>
      <c r="E42" s="110"/>
      <c r="F42" s="110"/>
      <c r="G42" s="110"/>
      <c r="H42" s="650" t="s">
        <v>439</v>
      </c>
      <c r="I42" s="651"/>
      <c r="J42" s="458">
        <f>J25/(J32*J38)</f>
        <v>33.470411233701107</v>
      </c>
      <c r="K42" s="423" t="s">
        <v>416</v>
      </c>
      <c r="L42" s="415"/>
      <c r="M42" s="466"/>
      <c r="N42" s="110"/>
      <c r="O42" s="110"/>
      <c r="P42" s="96"/>
      <c r="Q42" s="96"/>
      <c r="R42" s="96"/>
      <c r="S42" s="96"/>
      <c r="T42" s="96"/>
      <c r="U42" s="96"/>
      <c r="V42" s="96"/>
      <c r="W42" s="110"/>
      <c r="X42" s="110"/>
      <c r="Y42" s="110"/>
      <c r="Z42" s="110"/>
      <c r="AA42" s="110"/>
    </row>
    <row r="43" spans="1:27" ht="14.45" customHeight="1" x14ac:dyDescent="0.25">
      <c r="B43" s="96" t="s">
        <v>336</v>
      </c>
      <c r="C43" s="96"/>
      <c r="D43" s="96"/>
      <c r="E43" s="96"/>
      <c r="F43" s="96"/>
      <c r="G43" s="298"/>
      <c r="H43" s="650" t="s">
        <v>440</v>
      </c>
      <c r="I43" s="651"/>
      <c r="J43" s="458">
        <f>(J31*J38)/J25</f>
        <v>6.6666666666666666E-2</v>
      </c>
      <c r="K43" s="423" t="s">
        <v>441</v>
      </c>
      <c r="L43" s="415"/>
      <c r="M43" s="466"/>
      <c r="N43" s="110"/>
      <c r="O43" s="110"/>
      <c r="P43" s="96"/>
      <c r="Q43" s="96"/>
      <c r="R43" s="96"/>
      <c r="S43" s="96"/>
      <c r="T43" s="96"/>
      <c r="U43" s="96"/>
      <c r="V43" s="96"/>
      <c r="W43" s="110"/>
      <c r="X43" s="110"/>
      <c r="Y43" s="110"/>
      <c r="Z43" s="110"/>
      <c r="AA43" s="110"/>
    </row>
    <row r="44" spans="1:27" ht="14.45" customHeight="1" x14ac:dyDescent="0.25">
      <c r="B44" s="96"/>
      <c r="C44" s="96"/>
      <c r="D44" s="96"/>
      <c r="E44" s="96"/>
      <c r="F44" s="96"/>
      <c r="G44" s="298"/>
      <c r="H44" s="967" t="s">
        <v>442</v>
      </c>
      <c r="I44" s="618"/>
      <c r="J44" s="463">
        <v>0.1</v>
      </c>
      <c r="K44" s="415"/>
      <c r="L44" s="415" t="s">
        <v>422</v>
      </c>
      <c r="M44" s="466" t="s">
        <v>443</v>
      </c>
      <c r="N44" s="110"/>
      <c r="O44" s="110"/>
      <c r="P44" s="96"/>
      <c r="Q44" s="96"/>
      <c r="R44" s="96"/>
      <c r="S44" s="96"/>
      <c r="T44" s="96"/>
      <c r="U44" s="96"/>
      <c r="V44" s="96"/>
      <c r="W44" s="110"/>
      <c r="X44" s="110"/>
      <c r="Y44" s="110"/>
      <c r="Z44" s="110"/>
      <c r="AA44" s="110"/>
    </row>
    <row r="45" spans="1:27" x14ac:dyDescent="0.25">
      <c r="B45" s="96"/>
      <c r="C45" s="96"/>
      <c r="D45" s="96"/>
      <c r="E45" s="96"/>
      <c r="F45" s="96"/>
      <c r="G45" s="298"/>
      <c r="H45" s="967" t="s">
        <v>444</v>
      </c>
      <c r="I45" s="618"/>
      <c r="J45" s="463">
        <f>J38+J44*J38</f>
        <v>0.55000000000000004</v>
      </c>
      <c r="K45" s="415"/>
      <c r="L45" s="415"/>
      <c r="M45" s="466"/>
      <c r="N45" s="110"/>
      <c r="O45" s="110"/>
      <c r="P45" s="96"/>
      <c r="Q45" s="96"/>
      <c r="R45" s="96"/>
      <c r="S45" s="96"/>
      <c r="T45" s="96"/>
      <c r="U45" s="96"/>
      <c r="V45" s="96"/>
      <c r="W45" s="110"/>
      <c r="X45" s="110"/>
      <c r="Y45" s="110"/>
      <c r="Z45" s="110"/>
      <c r="AA45" s="110"/>
    </row>
    <row r="46" spans="1:27" x14ac:dyDescent="0.25">
      <c r="B46" s="96"/>
      <c r="C46" s="96"/>
      <c r="D46" s="96"/>
      <c r="E46" s="96"/>
      <c r="F46" s="96"/>
      <c r="G46" s="298"/>
      <c r="H46" s="559" t="s">
        <v>445</v>
      </c>
      <c r="I46" s="560"/>
      <c r="J46" s="964">
        <v>0.1</v>
      </c>
      <c r="K46" s="618" t="s">
        <v>446</v>
      </c>
      <c r="L46" s="618" t="s">
        <v>422</v>
      </c>
      <c r="M46" s="970" t="s">
        <v>447</v>
      </c>
      <c r="N46" s="110"/>
      <c r="O46" s="110"/>
      <c r="P46" s="96"/>
      <c r="Q46" s="96"/>
      <c r="R46" s="96"/>
      <c r="S46" s="96"/>
      <c r="T46" s="96"/>
      <c r="U46" s="96"/>
      <c r="V46" s="96"/>
      <c r="W46" s="110"/>
      <c r="X46" s="110"/>
      <c r="Y46" s="110"/>
      <c r="Z46" s="110"/>
      <c r="AA46" s="110"/>
    </row>
    <row r="47" spans="1:27" x14ac:dyDescent="0.25">
      <c r="B47" s="96"/>
      <c r="C47" s="96"/>
      <c r="D47" s="96"/>
      <c r="E47" s="96"/>
      <c r="F47" s="96"/>
      <c r="G47" s="298"/>
      <c r="H47" s="559"/>
      <c r="I47" s="560"/>
      <c r="J47" s="964"/>
      <c r="K47" s="618"/>
      <c r="L47" s="618"/>
      <c r="M47" s="970"/>
      <c r="N47" s="110"/>
      <c r="O47" s="110"/>
      <c r="P47" s="96"/>
      <c r="Q47" s="96"/>
      <c r="R47" s="96"/>
      <c r="S47" s="96"/>
      <c r="T47" s="96"/>
      <c r="U47" s="96"/>
      <c r="V47" s="96"/>
      <c r="W47" s="110"/>
      <c r="X47" s="110"/>
      <c r="Y47" s="110"/>
      <c r="Z47" s="110"/>
      <c r="AA47" s="110"/>
    </row>
    <row r="48" spans="1:27" x14ac:dyDescent="0.25">
      <c r="B48" s="96"/>
      <c r="C48" s="96"/>
      <c r="D48" s="96"/>
      <c r="E48" s="96"/>
      <c r="F48" s="96"/>
      <c r="G48" s="298"/>
      <c r="H48" s="559"/>
      <c r="I48" s="560"/>
      <c r="J48" s="463">
        <f>J46*3600</f>
        <v>360</v>
      </c>
      <c r="K48" s="415" t="s">
        <v>416</v>
      </c>
      <c r="L48" s="415"/>
      <c r="M48" s="466" t="s">
        <v>448</v>
      </c>
      <c r="N48" s="110"/>
      <c r="O48" s="110"/>
      <c r="P48" s="96"/>
      <c r="Q48" s="96"/>
      <c r="R48" s="96"/>
      <c r="S48" s="96"/>
      <c r="T48" s="96"/>
      <c r="U48" s="96"/>
      <c r="V48" s="96"/>
      <c r="W48" s="110"/>
      <c r="X48" s="110"/>
      <c r="Y48" s="110"/>
      <c r="Z48" s="110"/>
      <c r="AA48" s="110"/>
    </row>
    <row r="49" spans="1:27" x14ac:dyDescent="0.25">
      <c r="B49" s="96"/>
      <c r="C49" s="96"/>
      <c r="D49" s="96"/>
      <c r="E49" s="96"/>
      <c r="F49" s="96"/>
      <c r="G49" s="298"/>
      <c r="H49" s="967" t="s">
        <v>449</v>
      </c>
      <c r="I49" s="618"/>
      <c r="J49" s="463">
        <f>J25/J48</f>
        <v>2.7892009361417586E-2</v>
      </c>
      <c r="K49" s="415" t="s">
        <v>420</v>
      </c>
      <c r="L49" s="415"/>
      <c r="M49" s="466"/>
      <c r="N49" s="110"/>
      <c r="O49" s="110"/>
      <c r="P49" s="96"/>
      <c r="Q49" s="96"/>
      <c r="R49" s="96"/>
      <c r="S49" s="96"/>
      <c r="T49" s="96"/>
      <c r="U49" s="96"/>
      <c r="V49" s="96"/>
      <c r="W49" s="110"/>
      <c r="X49" s="110"/>
      <c r="Y49" s="110"/>
      <c r="Z49" s="110"/>
      <c r="AA49" s="110"/>
    </row>
    <row r="50" spans="1:27" x14ac:dyDescent="0.25">
      <c r="B50" s="96"/>
      <c r="C50" s="96"/>
      <c r="D50" s="96"/>
      <c r="E50" s="96"/>
      <c r="F50" s="96"/>
      <c r="G50" s="298"/>
      <c r="H50" s="965" t="s">
        <v>450</v>
      </c>
      <c r="I50" s="966"/>
      <c r="J50" s="299">
        <v>0.04</v>
      </c>
      <c r="K50" s="464" t="s">
        <v>299</v>
      </c>
      <c r="L50" s="464" t="s">
        <v>422</v>
      </c>
      <c r="M50" s="260"/>
      <c r="N50" s="110"/>
      <c r="O50" s="110"/>
      <c r="P50" s="96"/>
      <c r="Q50" s="96"/>
      <c r="R50" s="96"/>
      <c r="S50" s="96"/>
      <c r="T50" s="96"/>
      <c r="U50" s="96"/>
      <c r="V50" s="96"/>
      <c r="W50" s="110"/>
      <c r="X50" s="110"/>
      <c r="Y50" s="110"/>
      <c r="Z50" s="110"/>
      <c r="AA50" s="110"/>
    </row>
    <row r="51" spans="1:27" s="10" customFormat="1" x14ac:dyDescent="0.25">
      <c r="A51" s="110"/>
      <c r="B51" s="96"/>
      <c r="C51" s="96"/>
      <c r="D51" s="96"/>
      <c r="E51" s="96"/>
      <c r="F51" s="96"/>
      <c r="G51" s="298"/>
      <c r="H51" s="958" t="s">
        <v>451</v>
      </c>
      <c r="I51" s="830"/>
      <c r="J51" s="302">
        <f>PI()*((J50/2)^2)</f>
        <v>1.2566370614359172E-3</v>
      </c>
      <c r="K51" s="450" t="s">
        <v>420</v>
      </c>
      <c r="L51" s="450"/>
      <c r="M51" s="451"/>
      <c r="N51" s="110"/>
      <c r="O51" s="110"/>
      <c r="P51" s="96"/>
      <c r="Q51" s="96"/>
      <c r="R51" s="96"/>
      <c r="S51" s="96"/>
      <c r="T51" s="96"/>
      <c r="U51" s="96"/>
      <c r="V51" s="96"/>
      <c r="W51" s="110"/>
      <c r="X51" s="110"/>
      <c r="Y51" s="110"/>
      <c r="Z51" s="110"/>
      <c r="AA51" s="110"/>
    </row>
    <row r="52" spans="1:27" ht="15.75" thickBot="1" x14ac:dyDescent="0.3">
      <c r="B52" s="110"/>
      <c r="C52" s="110"/>
      <c r="D52" s="110"/>
      <c r="E52" s="110"/>
      <c r="F52" s="110"/>
      <c r="G52" s="110"/>
      <c r="H52" s="959" t="s">
        <v>452</v>
      </c>
      <c r="I52" s="826"/>
      <c r="J52" s="152">
        <f>J49/J51</f>
        <v>22.19575581317514</v>
      </c>
      <c r="K52" s="448"/>
      <c r="L52" s="448"/>
      <c r="M52" s="449"/>
      <c r="N52" s="110"/>
      <c r="O52" s="110"/>
      <c r="P52" s="96"/>
      <c r="Q52" s="96"/>
      <c r="R52" s="96"/>
      <c r="S52" s="96"/>
      <c r="T52" s="96"/>
      <c r="U52" s="96"/>
      <c r="V52" s="96"/>
      <c r="W52" s="110"/>
      <c r="X52" s="110"/>
      <c r="Y52" s="110"/>
      <c r="Z52" s="110"/>
      <c r="AA52" s="110"/>
    </row>
    <row r="53" spans="1:27" x14ac:dyDescent="0.25">
      <c r="B53" s="110"/>
      <c r="C53" s="110"/>
      <c r="D53" s="110"/>
      <c r="E53" s="110"/>
      <c r="F53" s="110"/>
      <c r="G53" s="110"/>
      <c r="H53" s="144"/>
      <c r="I53" s="144"/>
      <c r="J53" s="144"/>
      <c r="K53" s="144"/>
      <c r="L53" s="144"/>
      <c r="M53" s="144"/>
      <c r="N53" s="110"/>
      <c r="O53" s="110"/>
      <c r="P53" s="96"/>
      <c r="Q53" s="96"/>
      <c r="R53" s="96"/>
      <c r="S53" s="96"/>
      <c r="T53" s="96"/>
      <c r="U53" s="96"/>
      <c r="V53" s="96"/>
      <c r="W53" s="110"/>
      <c r="X53" s="110"/>
      <c r="Y53" s="110"/>
      <c r="Z53" s="110"/>
      <c r="AA53" s="110"/>
    </row>
    <row r="54" spans="1:27" ht="15.75" thickBot="1" x14ac:dyDescent="0.3">
      <c r="B54" s="110"/>
      <c r="C54" s="110"/>
      <c r="D54" s="110"/>
      <c r="E54" s="110"/>
      <c r="F54" s="110"/>
      <c r="G54" s="110"/>
      <c r="H54" s="110"/>
      <c r="I54" s="110"/>
      <c r="J54" s="110"/>
      <c r="K54" s="110"/>
      <c r="L54" s="110"/>
      <c r="M54" s="110"/>
      <c r="N54" s="110"/>
      <c r="O54" s="110"/>
      <c r="P54" s="96"/>
      <c r="Q54" s="96"/>
      <c r="R54" s="96"/>
      <c r="S54" s="96"/>
      <c r="T54" s="96"/>
      <c r="U54" s="96"/>
      <c r="V54" s="96"/>
      <c r="W54" s="110"/>
      <c r="X54" s="110"/>
      <c r="Y54" s="110"/>
      <c r="Z54" s="110"/>
      <c r="AA54" s="110"/>
    </row>
    <row r="55" spans="1:27" s="10" customFormat="1" ht="15.75" thickBot="1" x14ac:dyDescent="0.3">
      <c r="A55" s="110"/>
      <c r="B55" s="110"/>
      <c r="C55" s="110"/>
      <c r="D55" s="110"/>
      <c r="E55" s="110"/>
      <c r="F55" s="110"/>
      <c r="G55" s="110"/>
      <c r="H55" s="968" t="s">
        <v>453</v>
      </c>
      <c r="I55" s="969"/>
      <c r="J55" s="969"/>
      <c r="K55" s="969"/>
      <c r="L55" s="969"/>
      <c r="M55" s="969"/>
      <c r="N55" s="969"/>
      <c r="O55" s="911"/>
      <c r="P55" s="96"/>
      <c r="Q55" s="96"/>
      <c r="R55" s="96"/>
      <c r="S55" s="96"/>
      <c r="T55" s="96"/>
      <c r="U55" s="96"/>
      <c r="V55" s="96"/>
      <c r="W55" s="110"/>
      <c r="X55" s="110"/>
      <c r="Y55" s="110"/>
      <c r="Z55" s="110"/>
      <c r="AA55" s="110"/>
    </row>
    <row r="56" spans="1:27" x14ac:dyDescent="0.25">
      <c r="B56" s="110"/>
      <c r="C56" s="110"/>
      <c r="D56" s="110"/>
      <c r="E56" s="110"/>
      <c r="F56" s="110"/>
      <c r="G56" s="110"/>
      <c r="H56" s="957" t="s">
        <v>454</v>
      </c>
      <c r="I56" s="803"/>
      <c r="J56" s="804"/>
      <c r="K56" s="757"/>
      <c r="L56" s="757"/>
      <c r="M56" s="765"/>
      <c r="N56" s="765"/>
      <c r="O56" s="973"/>
      <c r="P56" s="110"/>
      <c r="Q56" s="110"/>
      <c r="R56" s="110"/>
      <c r="S56" s="110"/>
      <c r="T56" s="110"/>
      <c r="U56" s="110"/>
      <c r="V56" s="110"/>
      <c r="W56" s="110"/>
      <c r="X56" s="110"/>
      <c r="Y56" s="110"/>
      <c r="Z56" s="110"/>
      <c r="AA56" s="110"/>
    </row>
    <row r="57" spans="1:27" ht="14.45" customHeight="1" x14ac:dyDescent="0.25">
      <c r="B57" s="110"/>
      <c r="C57" s="110"/>
      <c r="D57" s="110"/>
      <c r="E57" s="110"/>
      <c r="F57" s="110"/>
      <c r="G57" s="110"/>
      <c r="H57" s="956" t="s">
        <v>455</v>
      </c>
      <c r="I57" s="825"/>
      <c r="J57" s="863"/>
      <c r="K57" s="765"/>
      <c r="L57" s="765"/>
      <c r="M57" s="765"/>
      <c r="N57" s="765"/>
      <c r="O57" s="973"/>
      <c r="P57" s="110"/>
      <c r="Q57" s="110"/>
      <c r="R57" s="110"/>
      <c r="S57" s="110"/>
      <c r="T57" s="110"/>
      <c r="U57" s="110"/>
      <c r="V57" s="110"/>
      <c r="W57" s="110"/>
      <c r="X57" s="110"/>
      <c r="Y57" s="110"/>
      <c r="Z57" s="110"/>
      <c r="AA57" s="110"/>
    </row>
    <row r="58" spans="1:27" ht="15.75" thickBot="1" x14ac:dyDescent="0.3">
      <c r="B58" s="110"/>
      <c r="C58" s="110"/>
      <c r="D58" s="110"/>
      <c r="E58" s="110"/>
      <c r="F58" s="110"/>
      <c r="G58" s="110"/>
      <c r="H58" s="960" t="s">
        <v>456</v>
      </c>
      <c r="I58" s="829"/>
      <c r="J58" s="864"/>
      <c r="K58" s="765"/>
      <c r="L58" s="765"/>
      <c r="M58" s="765"/>
      <c r="N58" s="765"/>
      <c r="O58" s="973"/>
      <c r="P58" s="110"/>
      <c r="Q58" s="110"/>
      <c r="R58" s="110"/>
      <c r="S58" s="110"/>
      <c r="T58" s="110"/>
      <c r="U58" s="110"/>
      <c r="V58" s="110"/>
      <c r="W58" s="110"/>
      <c r="X58" s="110"/>
      <c r="Y58" s="110"/>
      <c r="Z58" s="110"/>
      <c r="AA58" s="110"/>
    </row>
    <row r="59" spans="1:27" s="10" customFormat="1" ht="15.75" thickBot="1" x14ac:dyDescent="0.3">
      <c r="A59" s="110"/>
      <c r="B59" s="110"/>
      <c r="C59" s="110"/>
      <c r="D59" s="110"/>
      <c r="E59" s="110"/>
      <c r="F59" s="110"/>
      <c r="G59" s="110"/>
      <c r="H59" s="976"/>
      <c r="I59" s="765"/>
      <c r="J59" s="765"/>
      <c r="K59" s="765"/>
      <c r="L59" s="765"/>
      <c r="M59" s="765"/>
      <c r="N59" s="765"/>
      <c r="O59" s="973"/>
      <c r="P59" s="110"/>
      <c r="Q59" s="110"/>
      <c r="R59" s="110"/>
      <c r="S59" s="110"/>
      <c r="T59" s="110"/>
      <c r="U59" s="110"/>
      <c r="V59" s="110"/>
      <c r="W59" s="110"/>
      <c r="X59" s="110"/>
      <c r="Y59" s="110"/>
      <c r="Z59" s="110"/>
      <c r="AA59" s="110"/>
    </row>
    <row r="60" spans="1:27" s="10" customFormat="1" x14ac:dyDescent="0.25">
      <c r="A60" s="110"/>
      <c r="B60" s="110"/>
      <c r="C60" s="110"/>
      <c r="D60" s="110"/>
      <c r="E60" s="110"/>
      <c r="F60" s="110"/>
      <c r="G60" s="110"/>
      <c r="H60" s="957" t="s">
        <v>457</v>
      </c>
      <c r="I60" s="803"/>
      <c r="J60" s="803"/>
      <c r="K60" s="303">
        <f>Q8*1000/P27</f>
        <v>240.98696088264794</v>
      </c>
      <c r="L60" s="261" t="s">
        <v>458</v>
      </c>
      <c r="M60" s="765"/>
      <c r="N60" s="765"/>
      <c r="O60" s="973"/>
      <c r="P60" s="110"/>
      <c r="Q60" s="110"/>
      <c r="R60" s="110"/>
      <c r="S60" s="110"/>
      <c r="T60" s="110"/>
      <c r="U60" s="110"/>
      <c r="V60" s="110"/>
      <c r="W60" s="110"/>
      <c r="X60" s="110"/>
      <c r="Y60" s="110"/>
      <c r="Z60" s="110"/>
      <c r="AA60" s="110"/>
    </row>
    <row r="61" spans="1:27" s="72" customFormat="1" x14ac:dyDescent="0.25">
      <c r="A61" s="110"/>
      <c r="B61" s="110"/>
      <c r="C61" s="110"/>
      <c r="D61" s="110"/>
      <c r="E61" s="110"/>
      <c r="F61" s="110"/>
      <c r="G61" s="110"/>
      <c r="H61" s="956" t="s">
        <v>459</v>
      </c>
      <c r="I61" s="825"/>
      <c r="J61" s="825"/>
      <c r="K61" s="304">
        <f>K60-K62</f>
        <v>236.5696836873538</v>
      </c>
      <c r="L61" s="262" t="s">
        <v>458</v>
      </c>
      <c r="M61" s="765"/>
      <c r="N61" s="765"/>
      <c r="O61" s="973"/>
      <c r="P61" s="110"/>
      <c r="Q61" s="110"/>
      <c r="R61" s="110"/>
      <c r="S61" s="110"/>
      <c r="T61" s="110"/>
      <c r="U61" s="110"/>
      <c r="V61" s="110"/>
      <c r="W61" s="110"/>
      <c r="X61" s="110"/>
      <c r="Y61" s="110"/>
      <c r="Z61" s="110"/>
      <c r="AA61" s="110"/>
    </row>
    <row r="62" spans="1:27" s="72" customFormat="1" x14ac:dyDescent="0.25">
      <c r="A62" s="110"/>
      <c r="B62" s="110"/>
      <c r="C62" s="110"/>
      <c r="D62" s="110"/>
      <c r="E62" s="110"/>
      <c r="F62" s="110"/>
      <c r="G62" s="110"/>
      <c r="H62" s="956" t="s">
        <v>460</v>
      </c>
      <c r="I62" s="825"/>
      <c r="J62" s="825"/>
      <c r="K62" s="304">
        <f>(K60*K63-K60*K64)/(K65-K64)</f>
        <v>4.4172771952941421</v>
      </c>
      <c r="L62" s="262" t="s">
        <v>458</v>
      </c>
      <c r="M62" s="765"/>
      <c r="N62" s="765"/>
      <c r="O62" s="973"/>
      <c r="P62" s="110"/>
      <c r="Q62" s="110"/>
      <c r="R62" s="110"/>
      <c r="S62" s="110"/>
      <c r="T62" s="110"/>
      <c r="U62" s="110"/>
      <c r="V62" s="110"/>
      <c r="W62" s="110"/>
      <c r="X62" s="110"/>
      <c r="Y62" s="110"/>
      <c r="Z62" s="110"/>
      <c r="AA62" s="110"/>
    </row>
    <row r="63" spans="1:27" s="72" customFormat="1" x14ac:dyDescent="0.25">
      <c r="A63" s="110"/>
      <c r="B63" s="110"/>
      <c r="C63" s="110"/>
      <c r="D63" s="110"/>
      <c r="E63" s="110"/>
      <c r="F63" s="110"/>
      <c r="G63" s="110"/>
      <c r="H63" s="961" t="s">
        <v>461</v>
      </c>
      <c r="I63" s="962"/>
      <c r="J63" s="963"/>
      <c r="K63" s="304">
        <f>Q11*1000/K60</f>
        <v>195.754174388</v>
      </c>
      <c r="L63" s="262" t="s">
        <v>462</v>
      </c>
      <c r="M63" s="765"/>
      <c r="N63" s="765"/>
      <c r="O63" s="973"/>
      <c r="P63" s="110"/>
      <c r="Q63" s="110"/>
      <c r="R63" s="110"/>
      <c r="S63" s="110"/>
      <c r="T63" s="110"/>
      <c r="U63" s="110"/>
      <c r="V63" s="110"/>
      <c r="W63" s="110"/>
      <c r="X63" s="110"/>
      <c r="Y63" s="110"/>
      <c r="Z63" s="110"/>
      <c r="AA63" s="110"/>
    </row>
    <row r="64" spans="1:27" s="10" customFormat="1" ht="15.75" thickBot="1" x14ac:dyDescent="0.3">
      <c r="A64" s="110"/>
      <c r="B64" s="110"/>
      <c r="C64" s="110"/>
      <c r="D64" s="110"/>
      <c r="E64" s="110"/>
      <c r="F64" s="110"/>
      <c r="G64" s="110"/>
      <c r="H64" s="961" t="s">
        <v>463</v>
      </c>
      <c r="I64" s="962"/>
      <c r="J64" s="963"/>
      <c r="K64" s="304">
        <f>20*P27*10/1000</f>
        <v>199.4</v>
      </c>
      <c r="L64" s="262" t="s">
        <v>462</v>
      </c>
      <c r="M64" s="599"/>
      <c r="N64" s="599"/>
      <c r="O64" s="600"/>
      <c r="P64" s="110" t="s">
        <v>464</v>
      </c>
      <c r="Q64" s="110"/>
      <c r="R64" s="110"/>
      <c r="S64" s="110"/>
      <c r="T64" s="110"/>
      <c r="U64" s="110"/>
      <c r="V64" s="110"/>
      <c r="W64" s="110"/>
      <c r="X64" s="110"/>
      <c r="Y64" s="110"/>
      <c r="Z64" s="110"/>
      <c r="AA64" s="110"/>
    </row>
    <row r="65" spans="1:27" s="10" customFormat="1" ht="15.75" thickBot="1" x14ac:dyDescent="0.3">
      <c r="A65" s="110"/>
      <c r="B65" s="110"/>
      <c r="C65" s="110"/>
      <c r="D65" s="110"/>
      <c r="E65" s="110"/>
      <c r="F65" s="110"/>
      <c r="G65" s="110"/>
      <c r="H65" s="961" t="s">
        <v>465</v>
      </c>
      <c r="I65" s="962"/>
      <c r="J65" s="963"/>
      <c r="K65" s="304">
        <f>500/1000</f>
        <v>0.5</v>
      </c>
      <c r="L65" s="353" t="s">
        <v>462</v>
      </c>
      <c r="M65" s="519" t="s">
        <v>466</v>
      </c>
      <c r="N65" s="875"/>
      <c r="O65" s="520"/>
      <c r="P65" s="110"/>
      <c r="Q65" s="110"/>
      <c r="R65" s="110"/>
      <c r="S65" s="110"/>
      <c r="T65" s="110"/>
      <c r="U65" s="110"/>
      <c r="V65" s="110"/>
      <c r="W65" s="110"/>
      <c r="X65" s="110"/>
      <c r="Y65" s="110"/>
      <c r="Z65" s="110"/>
      <c r="AA65" s="110"/>
    </row>
    <row r="66" spans="1:27" s="10" customFormat="1" x14ac:dyDescent="0.25">
      <c r="A66" s="110"/>
      <c r="B66" s="110"/>
      <c r="C66" s="110"/>
      <c r="D66" s="110"/>
      <c r="E66" s="110"/>
      <c r="F66" s="110"/>
      <c r="G66" s="110"/>
      <c r="H66" s="956" t="s">
        <v>467</v>
      </c>
      <c r="I66" s="825"/>
      <c r="J66" s="825"/>
      <c r="K66" s="106">
        <f>Q11</f>
        <v>47.174203565855997</v>
      </c>
      <c r="L66" s="262" t="s">
        <v>468</v>
      </c>
      <c r="M66" s="971"/>
      <c r="N66" s="971"/>
      <c r="O66" s="972"/>
      <c r="P66" s="110"/>
      <c r="Q66" s="110"/>
      <c r="R66" s="110"/>
      <c r="S66" s="110"/>
      <c r="T66" s="110"/>
      <c r="U66" s="110"/>
      <c r="V66" s="110"/>
      <c r="W66" s="110"/>
      <c r="X66" s="110"/>
      <c r="Y66" s="110"/>
      <c r="Z66" s="110"/>
      <c r="AA66" s="110"/>
    </row>
    <row r="67" spans="1:27" x14ac:dyDescent="0.25">
      <c r="B67" s="110"/>
      <c r="C67" s="110"/>
      <c r="D67" s="110"/>
      <c r="E67" s="110"/>
      <c r="F67" s="110"/>
      <c r="G67" s="110"/>
      <c r="H67" s="956" t="s">
        <v>469</v>
      </c>
      <c r="I67" s="825"/>
      <c r="J67" s="825"/>
      <c r="K67" s="106">
        <f>K64*K61/1000</f>
        <v>47.171994927258346</v>
      </c>
      <c r="L67" s="262" t="s">
        <v>468</v>
      </c>
      <c r="M67" s="765"/>
      <c r="N67" s="765"/>
      <c r="O67" s="973"/>
      <c r="P67" s="110"/>
      <c r="Q67" s="110"/>
      <c r="R67" s="110"/>
      <c r="S67" s="110"/>
      <c r="T67" s="110"/>
      <c r="U67" s="110"/>
      <c r="V67" s="110"/>
      <c r="W67" s="110"/>
      <c r="X67" s="110"/>
      <c r="Y67" s="110"/>
      <c r="Z67" s="110"/>
      <c r="AA67" s="110"/>
    </row>
    <row r="68" spans="1:27" s="72" customFormat="1" ht="15.75" thickBot="1" x14ac:dyDescent="0.3">
      <c r="A68" s="110"/>
      <c r="B68" s="110"/>
      <c r="C68" s="110"/>
      <c r="D68" s="110"/>
      <c r="E68" s="110"/>
      <c r="F68" s="110"/>
      <c r="G68" s="110"/>
      <c r="H68" s="960" t="s">
        <v>470</v>
      </c>
      <c r="I68" s="829"/>
      <c r="J68" s="829"/>
      <c r="K68" s="305">
        <f>K65*K62/1000</f>
        <v>2.2086385976470709E-3</v>
      </c>
      <c r="L68" s="263" t="s">
        <v>468</v>
      </c>
      <c r="M68" s="765"/>
      <c r="N68" s="765"/>
      <c r="O68" s="973"/>
      <c r="P68" s="110"/>
      <c r="Q68" s="110"/>
      <c r="R68" s="110"/>
      <c r="S68" s="110"/>
      <c r="T68" s="110"/>
      <c r="U68" s="110"/>
      <c r="V68" s="110"/>
      <c r="W68" s="110"/>
      <c r="X68" s="110"/>
      <c r="Y68" s="110"/>
      <c r="Z68" s="110"/>
      <c r="AA68" s="110"/>
    </row>
    <row r="69" spans="1:27" s="72" customFormat="1" ht="15.75" thickBot="1" x14ac:dyDescent="0.3">
      <c r="A69" s="110"/>
      <c r="B69" s="110"/>
      <c r="C69" s="110"/>
      <c r="D69" s="110"/>
      <c r="E69" s="110"/>
      <c r="F69" s="110"/>
      <c r="G69" s="110"/>
      <c r="H69" s="976"/>
      <c r="I69" s="765"/>
      <c r="J69" s="765"/>
      <c r="K69" s="765"/>
      <c r="L69" s="765"/>
      <c r="M69" s="765"/>
      <c r="N69" s="765"/>
      <c r="O69" s="973"/>
      <c r="P69" s="110"/>
      <c r="Q69" s="110"/>
      <c r="R69" s="110"/>
      <c r="S69" s="110"/>
      <c r="T69" s="110"/>
      <c r="U69" s="110"/>
      <c r="V69" s="110"/>
      <c r="W69" s="110"/>
      <c r="X69" s="110"/>
      <c r="Y69" s="110"/>
      <c r="Z69" s="110"/>
      <c r="AA69" s="110"/>
    </row>
    <row r="70" spans="1:27" s="72" customFormat="1" x14ac:dyDescent="0.25">
      <c r="A70" s="110"/>
      <c r="B70" s="110"/>
      <c r="C70" s="110"/>
      <c r="D70" s="110"/>
      <c r="E70" s="110"/>
      <c r="F70" s="110"/>
      <c r="G70" s="110"/>
      <c r="H70" s="977" t="s">
        <v>471</v>
      </c>
      <c r="I70" s="978"/>
      <c r="J70" s="978"/>
      <c r="K70" s="355">
        <f>Q10*1000/K60</f>
        <v>5.2769215999999994E-2</v>
      </c>
      <c r="L70" s="356" t="s">
        <v>462</v>
      </c>
      <c r="M70" s="765"/>
      <c r="N70" s="765"/>
      <c r="O70" s="973"/>
      <c r="P70" s="110"/>
      <c r="Q70" s="110"/>
      <c r="R70" s="110"/>
      <c r="S70" s="110"/>
      <c r="T70" s="110"/>
      <c r="U70" s="110"/>
      <c r="V70" s="110"/>
      <c r="W70" s="110"/>
      <c r="X70" s="110"/>
      <c r="Y70" s="110"/>
      <c r="Z70" s="110"/>
      <c r="AA70" s="110"/>
    </row>
    <row r="71" spans="1:27" s="72" customFormat="1" x14ac:dyDescent="0.25">
      <c r="A71" s="110"/>
      <c r="B71" s="110"/>
      <c r="C71" s="110"/>
      <c r="D71" s="110"/>
      <c r="E71" s="110"/>
      <c r="F71" s="110"/>
      <c r="G71" s="110"/>
      <c r="H71" s="961" t="s">
        <v>472</v>
      </c>
      <c r="I71" s="962"/>
      <c r="J71" s="962"/>
      <c r="K71" s="304">
        <f>Q13*1000/K60</f>
        <v>20.287369755000004</v>
      </c>
      <c r="L71" s="357" t="s">
        <v>462</v>
      </c>
      <c r="M71" s="765"/>
      <c r="N71" s="765"/>
      <c r="O71" s="973"/>
      <c r="P71" s="110"/>
      <c r="Q71" s="110"/>
      <c r="R71" s="110"/>
      <c r="S71" s="110"/>
      <c r="T71" s="110"/>
      <c r="U71" s="110"/>
      <c r="V71" s="110"/>
      <c r="W71" s="110"/>
      <c r="X71" s="110"/>
      <c r="Y71" s="110"/>
      <c r="Z71" s="110"/>
      <c r="AA71" s="110"/>
    </row>
    <row r="72" spans="1:27" s="72" customFormat="1" x14ac:dyDescent="0.25">
      <c r="A72" s="110"/>
      <c r="B72" s="110"/>
      <c r="C72" s="110"/>
      <c r="D72" s="110"/>
      <c r="E72" s="110"/>
      <c r="F72" s="110"/>
      <c r="G72" s="110"/>
      <c r="H72" s="961" t="s">
        <v>473</v>
      </c>
      <c r="I72" s="962"/>
      <c r="J72" s="962"/>
      <c r="K72" s="304">
        <f>Q14*1000/K60</f>
        <v>21.019073040000002</v>
      </c>
      <c r="L72" s="357" t="s">
        <v>462</v>
      </c>
      <c r="M72" s="765"/>
      <c r="N72" s="765"/>
      <c r="O72" s="973"/>
      <c r="P72" s="110"/>
      <c r="Q72" s="110"/>
      <c r="R72" s="110"/>
      <c r="S72" s="110"/>
      <c r="T72" s="110"/>
      <c r="U72" s="110"/>
      <c r="V72" s="110"/>
      <c r="W72" s="110"/>
      <c r="X72" s="110"/>
      <c r="Y72" s="110"/>
      <c r="Z72" s="110"/>
      <c r="AA72" s="110"/>
    </row>
    <row r="73" spans="1:27" s="72" customFormat="1" x14ac:dyDescent="0.25">
      <c r="A73" s="110"/>
      <c r="B73" s="110"/>
      <c r="C73" s="110"/>
      <c r="D73" s="110"/>
      <c r="E73" s="110"/>
      <c r="F73" s="110"/>
      <c r="G73" s="110"/>
      <c r="H73" s="961" t="s">
        <v>474</v>
      </c>
      <c r="I73" s="962"/>
      <c r="J73" s="962"/>
      <c r="K73" s="304">
        <f>Q17*1000/K60</f>
        <v>346.8082337893411</v>
      </c>
      <c r="L73" s="357" t="s">
        <v>462</v>
      </c>
      <c r="M73" s="765"/>
      <c r="N73" s="765"/>
      <c r="O73" s="973"/>
      <c r="P73" s="110"/>
      <c r="Q73" s="110"/>
      <c r="R73" s="110"/>
      <c r="S73" s="110"/>
      <c r="T73" s="110"/>
      <c r="U73" s="110"/>
      <c r="V73" s="110"/>
      <c r="W73" s="110"/>
      <c r="X73" s="110"/>
      <c r="Y73" s="110"/>
      <c r="Z73" s="110"/>
      <c r="AA73" s="110"/>
    </row>
    <row r="74" spans="1:27" ht="15.75" thickBot="1" x14ac:dyDescent="0.3">
      <c r="B74" s="110"/>
      <c r="C74" s="110"/>
      <c r="D74" s="110"/>
      <c r="E74" s="110"/>
      <c r="F74" s="110"/>
      <c r="G74" s="110"/>
      <c r="H74" s="974" t="s">
        <v>475</v>
      </c>
      <c r="I74" s="975"/>
      <c r="J74" s="975"/>
      <c r="K74" s="354">
        <f>Q18*1000/K60</f>
        <v>1.2462500000000001</v>
      </c>
      <c r="L74" s="358" t="s">
        <v>462</v>
      </c>
      <c r="M74" s="599"/>
      <c r="N74" s="599"/>
      <c r="O74" s="600"/>
      <c r="P74" s="112"/>
      <c r="Q74" s="112"/>
      <c r="R74" s="112"/>
      <c r="S74" s="112"/>
      <c r="T74" s="112"/>
      <c r="U74" s="110"/>
      <c r="V74" s="110"/>
      <c r="W74" s="110"/>
      <c r="X74" s="110"/>
      <c r="Y74" s="110"/>
      <c r="Z74" s="110"/>
      <c r="AA74" s="110"/>
    </row>
    <row r="75" spans="1:27" x14ac:dyDescent="0.25">
      <c r="B75" s="110"/>
      <c r="C75" s="110"/>
      <c r="D75" s="110"/>
      <c r="E75" s="110"/>
      <c r="F75" s="110"/>
      <c r="G75" s="110"/>
      <c r="H75" s="96"/>
      <c r="I75" s="96"/>
      <c r="J75" s="256"/>
      <c r="K75" s="110"/>
      <c r="L75" s="110"/>
      <c r="M75" s="110"/>
      <c r="N75" s="110"/>
      <c r="O75" s="112"/>
      <c r="P75" s="112"/>
      <c r="Q75" s="112"/>
      <c r="R75" s="112"/>
      <c r="S75" s="112"/>
      <c r="T75" s="112"/>
      <c r="U75" s="110"/>
      <c r="V75" s="110"/>
      <c r="W75" s="110"/>
      <c r="X75" s="110"/>
      <c r="Y75" s="110"/>
      <c r="Z75" s="110"/>
      <c r="AA75" s="110"/>
    </row>
    <row r="76" spans="1:27" x14ac:dyDescent="0.25">
      <c r="B76" s="110"/>
      <c r="C76" s="110"/>
      <c r="D76" s="110"/>
      <c r="E76" s="110"/>
      <c r="F76" s="110"/>
      <c r="G76" s="110"/>
      <c r="H76" s="110"/>
      <c r="I76" s="110"/>
      <c r="J76" s="110"/>
      <c r="K76" s="110"/>
      <c r="L76" s="110"/>
      <c r="M76" s="110"/>
      <c r="N76" s="110"/>
      <c r="O76" s="112"/>
      <c r="P76" s="112"/>
      <c r="Q76" s="112"/>
      <c r="R76" s="112"/>
      <c r="S76" s="112"/>
      <c r="T76" s="112"/>
      <c r="U76" s="110"/>
      <c r="V76" s="110"/>
      <c r="W76" s="110"/>
      <c r="X76" s="110"/>
      <c r="Y76" s="110"/>
      <c r="Z76" s="110"/>
      <c r="AA76" s="110"/>
    </row>
    <row r="77" spans="1:27" x14ac:dyDescent="0.25">
      <c r="B77" s="110"/>
      <c r="C77" s="110"/>
      <c r="D77" s="110"/>
      <c r="E77" s="110"/>
      <c r="F77" s="110"/>
      <c r="G77" s="110"/>
      <c r="H77" s="110"/>
      <c r="I77" s="110"/>
      <c r="J77" s="110"/>
      <c r="K77" s="110"/>
      <c r="L77" s="110"/>
      <c r="M77" s="110"/>
      <c r="N77" s="110"/>
      <c r="O77" s="112"/>
      <c r="P77" s="112"/>
      <c r="Q77" s="112"/>
      <c r="R77" s="112"/>
      <c r="S77" s="112"/>
      <c r="T77" s="112"/>
      <c r="U77" s="110"/>
      <c r="V77" s="110"/>
      <c r="W77" s="110"/>
      <c r="X77" s="110"/>
      <c r="Y77" s="110"/>
      <c r="Z77" s="110"/>
      <c r="AA77" s="110"/>
    </row>
    <row r="78" spans="1:27" x14ac:dyDescent="0.25">
      <c r="B78" s="110"/>
      <c r="C78" s="110"/>
      <c r="D78" s="110"/>
      <c r="E78" s="110"/>
      <c r="F78" s="110"/>
      <c r="G78" s="110"/>
      <c r="H78" s="110"/>
      <c r="I78" s="110"/>
      <c r="J78" s="110"/>
      <c r="K78" s="110"/>
      <c r="L78" s="110"/>
      <c r="M78" s="110"/>
      <c r="N78" s="110"/>
      <c r="O78" s="112"/>
      <c r="P78" s="112"/>
      <c r="Q78" s="112"/>
      <c r="R78" s="112"/>
      <c r="S78" s="112"/>
      <c r="T78" s="112"/>
      <c r="U78" s="110"/>
      <c r="V78" s="110"/>
      <c r="W78" s="110"/>
      <c r="X78" s="110"/>
      <c r="Y78" s="110"/>
      <c r="Z78" s="110"/>
      <c r="AA78" s="110"/>
    </row>
    <row r="79" spans="1:27" x14ac:dyDescent="0.25">
      <c r="B79" s="110"/>
      <c r="C79" s="110"/>
      <c r="D79" s="110"/>
      <c r="E79" s="110"/>
      <c r="F79" s="110"/>
      <c r="G79" s="110"/>
      <c r="H79" s="110"/>
      <c r="I79" s="110"/>
      <c r="J79" s="110"/>
      <c r="K79" s="110"/>
      <c r="L79" s="110"/>
      <c r="M79" s="110"/>
      <c r="N79" s="110"/>
      <c r="O79" s="12"/>
      <c r="P79" s="110"/>
      <c r="Q79" s="110"/>
      <c r="R79" s="110"/>
      <c r="S79" s="110"/>
      <c r="T79" s="110"/>
      <c r="U79" s="110"/>
      <c r="V79" s="110"/>
      <c r="W79" s="110"/>
      <c r="X79" s="110"/>
      <c r="Y79" s="110"/>
      <c r="Z79" s="110"/>
      <c r="AA79" s="110"/>
    </row>
    <row r="80" spans="1:27" x14ac:dyDescent="0.25">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110"/>
      <c r="AA80" s="110"/>
    </row>
    <row r="81" spans="2:27" x14ac:dyDescent="0.25">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110"/>
      <c r="AA81" s="110"/>
    </row>
    <row r="82" spans="2:27" x14ac:dyDescent="0.25">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110"/>
      <c r="AA82" s="110"/>
    </row>
    <row r="83" spans="2:27" x14ac:dyDescent="0.25">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c r="Z83" s="110"/>
      <c r="AA83" s="110"/>
    </row>
    <row r="84" spans="2:27" x14ac:dyDescent="0.25">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c r="Z84" s="110"/>
      <c r="AA84" s="110"/>
    </row>
    <row r="85" spans="2:27" x14ac:dyDescent="0.25">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c r="Z85" s="110"/>
      <c r="AA85" s="110"/>
    </row>
    <row r="86" spans="2:27" x14ac:dyDescent="0.25">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c r="Z86" s="110"/>
      <c r="AA86" s="110"/>
    </row>
    <row r="87" spans="2:27" x14ac:dyDescent="0.25">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c r="AA87" s="110"/>
    </row>
    <row r="88" spans="2:27" x14ac:dyDescent="0.25">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c r="Z88" s="110"/>
      <c r="AA88" s="110"/>
    </row>
    <row r="89" spans="2:27" x14ac:dyDescent="0.25">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c r="Z89" s="110"/>
      <c r="AA89" s="110"/>
    </row>
    <row r="90" spans="2:27" x14ac:dyDescent="0.25">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row>
  </sheetData>
  <mergeCells count="82">
    <mergeCell ref="M66:O74"/>
    <mergeCell ref="M56:O64"/>
    <mergeCell ref="H74:J74"/>
    <mergeCell ref="H73:J73"/>
    <mergeCell ref="H71:J71"/>
    <mergeCell ref="H72:J72"/>
    <mergeCell ref="H61:J61"/>
    <mergeCell ref="H62:J62"/>
    <mergeCell ref="H64:J64"/>
    <mergeCell ref="K56:L59"/>
    <mergeCell ref="H59:J59"/>
    <mergeCell ref="H69:L69"/>
    <mergeCell ref="H70:J70"/>
    <mergeCell ref="H65:J65"/>
    <mergeCell ref="H67:J67"/>
    <mergeCell ref="H68:J68"/>
    <mergeCell ref="H44:I44"/>
    <mergeCell ref="H45:I45"/>
    <mergeCell ref="H42:I42"/>
    <mergeCell ref="H43:I43"/>
    <mergeCell ref="M65:O65"/>
    <mergeCell ref="H55:O55"/>
    <mergeCell ref="L46:L47"/>
    <mergeCell ref="M46:M47"/>
    <mergeCell ref="H66:J66"/>
    <mergeCell ref="H60:J60"/>
    <mergeCell ref="K46:K47"/>
    <mergeCell ref="H51:I51"/>
    <mergeCell ref="H52:I52"/>
    <mergeCell ref="H58:J58"/>
    <mergeCell ref="H57:J57"/>
    <mergeCell ref="H63:J63"/>
    <mergeCell ref="H56:J56"/>
    <mergeCell ref="H46:I48"/>
    <mergeCell ref="J46:J47"/>
    <mergeCell ref="H50:I50"/>
    <mergeCell ref="H49:I49"/>
    <mergeCell ref="R27:S27"/>
    <mergeCell ref="H27:I27"/>
    <mergeCell ref="P34:V34"/>
    <mergeCell ref="H41:I41"/>
    <mergeCell ref="H39:I39"/>
    <mergeCell ref="H36:I36"/>
    <mergeCell ref="H32:I32"/>
    <mergeCell ref="H33:I34"/>
    <mergeCell ref="H40:I40"/>
    <mergeCell ref="H37:I37"/>
    <mergeCell ref="H38:I38"/>
    <mergeCell ref="H35:I35"/>
    <mergeCell ref="P35:V37"/>
    <mergeCell ref="P38:V38"/>
    <mergeCell ref="L33:L34"/>
    <mergeCell ref="B24:F24"/>
    <mergeCell ref="H11:N12"/>
    <mergeCell ref="P27:Q27"/>
    <mergeCell ref="H25:I25"/>
    <mergeCell ref="H24:I24"/>
    <mergeCell ref="H26:I26"/>
    <mergeCell ref="H23:M23"/>
    <mergeCell ref="P26:Q26"/>
    <mergeCell ref="B2:E2"/>
    <mergeCell ref="B3:E3"/>
    <mergeCell ref="B10:E10"/>
    <mergeCell ref="B11:E13"/>
    <mergeCell ref="B5:E5"/>
    <mergeCell ref="B6:E8"/>
    <mergeCell ref="P2:U2"/>
    <mergeCell ref="H30:I30"/>
    <mergeCell ref="J33:J34"/>
    <mergeCell ref="K33:K34"/>
    <mergeCell ref="H31:I31"/>
    <mergeCell ref="H4:N4"/>
    <mergeCell ref="H5:N5"/>
    <mergeCell ref="H6:N6"/>
    <mergeCell ref="H7:N8"/>
    <mergeCell ref="H2:N2"/>
    <mergeCell ref="H3:N3"/>
    <mergeCell ref="H9:N10"/>
    <mergeCell ref="K28:K29"/>
    <mergeCell ref="J28:J29"/>
    <mergeCell ref="H28:I29"/>
    <mergeCell ref="R26:S26"/>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31283-B2C4-4782-A6BF-1567077729E6}">
  <sheetPr codeName="Hoja11"/>
  <dimension ref="A1:AK89"/>
  <sheetViews>
    <sheetView showGridLines="0" zoomScale="60" zoomScaleNormal="60" workbookViewId="0">
      <selection activeCell="B2" sqref="B2:F2"/>
    </sheetView>
  </sheetViews>
  <sheetFormatPr baseColWidth="10" defaultColWidth="11.42578125" defaultRowHeight="15" x14ac:dyDescent="0.25"/>
  <cols>
    <col min="2" max="2" width="11.28515625" bestFit="1" customWidth="1"/>
    <col min="3" max="3" width="12.42578125" bestFit="1" customWidth="1"/>
    <col min="4" max="4" width="5.140625" bestFit="1" customWidth="1"/>
    <col min="5" max="5" width="10.5703125" bestFit="1" customWidth="1"/>
    <col min="6" max="6" width="27.7109375" style="10" bestFit="1" customWidth="1"/>
    <col min="7" max="7" width="10.7109375" customWidth="1"/>
    <col min="8" max="12" width="14.28515625" customWidth="1"/>
    <col min="13" max="13" width="9.42578125" style="3" customWidth="1"/>
    <col min="14" max="17" width="11.140625" customWidth="1"/>
    <col min="19" max="21" width="12.5703125" customWidth="1"/>
    <col min="22" max="23" width="13" customWidth="1"/>
    <col min="25" max="25" width="11" bestFit="1" customWidth="1"/>
    <col min="26" max="26" width="59.42578125" style="44" customWidth="1"/>
    <col min="27" max="27" width="24.5703125" customWidth="1"/>
    <col min="30" max="30" width="10" bestFit="1" customWidth="1"/>
  </cols>
  <sheetData>
    <row r="1" spans="1:37" x14ac:dyDescent="0.25">
      <c r="A1" s="110"/>
      <c r="B1" s="110"/>
      <c r="C1" s="110"/>
      <c r="D1" s="110"/>
      <c r="E1" s="110"/>
      <c r="F1" s="110"/>
      <c r="G1" s="110"/>
      <c r="H1" s="110"/>
      <c r="I1" s="110"/>
      <c r="J1" s="110"/>
      <c r="K1" s="110"/>
      <c r="L1" s="110"/>
      <c r="M1" s="110"/>
      <c r="N1" s="110"/>
      <c r="O1" s="110"/>
      <c r="P1" s="110"/>
      <c r="Q1" s="110"/>
      <c r="R1" s="110"/>
      <c r="S1" s="110"/>
      <c r="T1" s="110"/>
      <c r="U1" s="110"/>
      <c r="V1" s="110"/>
      <c r="W1" s="110"/>
      <c r="X1" s="110"/>
      <c r="Y1" s="110"/>
      <c r="Z1" s="96"/>
      <c r="AA1" s="110"/>
      <c r="AB1" s="110"/>
      <c r="AC1" s="110"/>
      <c r="AD1" s="110"/>
      <c r="AE1" s="110"/>
      <c r="AF1" s="110"/>
      <c r="AG1" s="110"/>
      <c r="AH1" s="110"/>
      <c r="AI1" s="110"/>
      <c r="AJ1" s="110"/>
      <c r="AK1" s="110"/>
    </row>
    <row r="2" spans="1:37" x14ac:dyDescent="0.25">
      <c r="A2" s="110"/>
      <c r="B2" s="747" t="s">
        <v>0</v>
      </c>
      <c r="C2" s="748"/>
      <c r="D2" s="748"/>
      <c r="E2" s="748"/>
      <c r="F2" s="749"/>
      <c r="G2" s="110"/>
      <c r="H2" s="744" t="s">
        <v>180</v>
      </c>
      <c r="I2" s="745"/>
      <c r="J2" s="745"/>
      <c r="K2" s="745"/>
      <c r="L2" s="746"/>
      <c r="M2" s="110"/>
      <c r="N2" s="609" t="s">
        <v>142</v>
      </c>
      <c r="O2" s="610"/>
      <c r="P2" s="610"/>
      <c r="Q2" s="611"/>
      <c r="R2" s="110"/>
      <c r="S2" s="810" t="s">
        <v>476</v>
      </c>
      <c r="T2" s="811"/>
      <c r="U2" s="811"/>
      <c r="V2" s="811"/>
      <c r="W2" s="812"/>
      <c r="X2" s="110"/>
      <c r="Y2" s="606" t="s">
        <v>477</v>
      </c>
      <c r="Z2" s="607"/>
      <c r="AA2" s="608"/>
      <c r="AB2" s="111"/>
      <c r="AC2" s="609" t="s">
        <v>478</v>
      </c>
      <c r="AD2" s="610"/>
      <c r="AE2" s="610"/>
      <c r="AF2" s="610"/>
      <c r="AG2" s="610"/>
      <c r="AH2" s="610"/>
      <c r="AI2" s="610"/>
      <c r="AJ2" s="611"/>
      <c r="AK2" s="110"/>
    </row>
    <row r="3" spans="1:37" ht="15.75" customHeight="1" x14ac:dyDescent="0.25">
      <c r="A3" s="110"/>
      <c r="B3" s="1015" t="s">
        <v>479</v>
      </c>
      <c r="C3" s="932"/>
      <c r="D3" s="932"/>
      <c r="E3" s="932"/>
      <c r="F3" s="933"/>
      <c r="G3" s="110"/>
      <c r="H3" s="987" t="s">
        <v>480</v>
      </c>
      <c r="I3" s="988"/>
      <c r="J3" s="988"/>
      <c r="K3" s="988"/>
      <c r="L3" s="989"/>
      <c r="M3" s="110"/>
      <c r="N3" s="186" t="s">
        <v>143</v>
      </c>
      <c r="O3" s="116" t="s">
        <v>271</v>
      </c>
      <c r="P3" s="116" t="s">
        <v>481</v>
      </c>
      <c r="Q3" s="163" t="s">
        <v>482</v>
      </c>
      <c r="R3" s="110"/>
      <c r="S3" s="813" t="s">
        <v>483</v>
      </c>
      <c r="T3" s="814"/>
      <c r="U3" s="815"/>
      <c r="V3" s="47">
        <v>0.43</v>
      </c>
      <c r="W3" s="81" t="s">
        <v>37</v>
      </c>
      <c r="X3" s="110"/>
      <c r="Y3" s="189" t="s">
        <v>484</v>
      </c>
      <c r="Z3" s="470" t="s">
        <v>485</v>
      </c>
      <c r="AA3" s="190" t="s">
        <v>27</v>
      </c>
      <c r="AB3" s="34"/>
      <c r="AC3" s="189" t="s">
        <v>484</v>
      </c>
      <c r="AD3" s="1044" t="s">
        <v>485</v>
      </c>
      <c r="AE3" s="1044"/>
      <c r="AF3" s="1044"/>
      <c r="AG3" s="1044"/>
      <c r="AH3" s="1044"/>
      <c r="AI3" s="1044"/>
      <c r="AJ3" s="1045"/>
      <c r="AK3" s="110"/>
    </row>
    <row r="4" spans="1:37" x14ac:dyDescent="0.25">
      <c r="A4" s="110"/>
      <c r="B4" s="59"/>
      <c r="C4" s="112"/>
      <c r="D4" s="110"/>
      <c r="E4" s="110"/>
      <c r="F4" s="110"/>
      <c r="G4" s="110"/>
      <c r="H4" s="987"/>
      <c r="I4" s="988"/>
      <c r="J4" s="988"/>
      <c r="K4" s="988"/>
      <c r="L4" s="989"/>
      <c r="M4" s="110"/>
      <c r="N4" s="187" t="s">
        <v>70</v>
      </c>
      <c r="O4" s="132">
        <f>'Columna de absorción'!P4</f>
        <v>1057.8726923864454</v>
      </c>
      <c r="P4" s="132">
        <v>0</v>
      </c>
      <c r="Q4" s="244">
        <f>SUM($O$9:$P$9)*I24</f>
        <v>5.1895282781520233</v>
      </c>
      <c r="R4" s="110"/>
      <c r="S4" s="816" t="s">
        <v>486</v>
      </c>
      <c r="T4" s="817"/>
      <c r="U4" s="818"/>
      <c r="V4" s="474">
        <v>1000</v>
      </c>
      <c r="W4" s="475" t="s">
        <v>296</v>
      </c>
      <c r="X4" s="110"/>
      <c r="Y4" s="982"/>
      <c r="Z4" s="966"/>
      <c r="AA4" s="979"/>
      <c r="AB4" s="34"/>
      <c r="AC4" s="1062"/>
      <c r="AD4" s="1042"/>
      <c r="AE4" s="1042"/>
      <c r="AF4" s="1042"/>
      <c r="AG4" s="1042"/>
      <c r="AH4" s="1042"/>
      <c r="AI4" s="1042"/>
      <c r="AJ4" s="1043"/>
      <c r="AK4" s="110"/>
    </row>
    <row r="5" spans="1:37" ht="16.5" customHeight="1" x14ac:dyDescent="0.25">
      <c r="A5" s="110"/>
      <c r="B5" s="1023" t="s">
        <v>487</v>
      </c>
      <c r="C5" s="724"/>
      <c r="D5" s="724"/>
      <c r="E5" s="724"/>
      <c r="F5" s="725"/>
      <c r="G5" s="110"/>
      <c r="H5" s="987" t="s">
        <v>488</v>
      </c>
      <c r="I5" s="988"/>
      <c r="J5" s="988"/>
      <c r="K5" s="988"/>
      <c r="L5" s="989"/>
      <c r="M5" s="110"/>
      <c r="N5" s="187" t="s">
        <v>72</v>
      </c>
      <c r="O5" s="132">
        <f>'Columna de absorción'!P5</f>
        <v>2785.4187967407643</v>
      </c>
      <c r="P5" s="132">
        <v>0</v>
      </c>
      <c r="Q5" s="244">
        <f>SUM($O$9:$P$9)*I25</f>
        <v>2857.9473588965789</v>
      </c>
      <c r="R5" s="110"/>
      <c r="S5" s="82" t="s">
        <v>489</v>
      </c>
      <c r="T5" s="83"/>
      <c r="U5" s="83"/>
      <c r="V5" s="471">
        <f>V4*(1-V3)</f>
        <v>570.00000000000011</v>
      </c>
      <c r="W5" s="476" t="s">
        <v>296</v>
      </c>
      <c r="X5" s="110"/>
      <c r="Y5" s="983"/>
      <c r="Z5" s="985"/>
      <c r="AA5" s="980"/>
      <c r="AB5" s="34"/>
      <c r="AC5" s="1062"/>
      <c r="AD5" s="1042"/>
      <c r="AE5" s="1042"/>
      <c r="AF5" s="1042"/>
      <c r="AG5" s="1042"/>
      <c r="AH5" s="1042"/>
      <c r="AI5" s="1042"/>
      <c r="AJ5" s="1043"/>
      <c r="AK5" s="110"/>
    </row>
    <row r="6" spans="1:37" x14ac:dyDescent="0.25">
      <c r="A6" s="110"/>
      <c r="B6" s="1016" t="s">
        <v>490</v>
      </c>
      <c r="C6" s="1017"/>
      <c r="D6" s="1017"/>
      <c r="E6" s="1017"/>
      <c r="F6" s="1018"/>
      <c r="G6" s="112"/>
      <c r="H6" s="987"/>
      <c r="I6" s="988"/>
      <c r="J6" s="988"/>
      <c r="K6" s="988"/>
      <c r="L6" s="989"/>
      <c r="M6" s="110"/>
      <c r="N6" s="187" t="s">
        <v>75</v>
      </c>
      <c r="O6" s="292">
        <f>'Columna de absorción'!P8</f>
        <v>0</v>
      </c>
      <c r="P6" s="132">
        <f>3*O4*(18/16)</f>
        <v>3570.3203368042532</v>
      </c>
      <c r="Q6" s="244">
        <f>SUM($O$9:$P$9)*I26</f>
        <v>2356.0458382810189</v>
      </c>
      <c r="R6" s="110"/>
      <c r="S6" s="51"/>
      <c r="T6" s="111"/>
      <c r="U6" s="110"/>
      <c r="V6" s="110"/>
      <c r="W6" s="110"/>
      <c r="X6" s="110"/>
      <c r="Y6" s="984"/>
      <c r="Z6" s="986"/>
      <c r="AA6" s="981"/>
      <c r="AB6" s="479"/>
      <c r="AC6" s="1062"/>
      <c r="AD6" s="1042"/>
      <c r="AE6" s="1042"/>
      <c r="AF6" s="1042"/>
      <c r="AG6" s="1042"/>
      <c r="AH6" s="1042"/>
      <c r="AI6" s="1042"/>
      <c r="AJ6" s="1043"/>
      <c r="AK6" s="110"/>
    </row>
    <row r="7" spans="1:37" s="3" customFormat="1" x14ac:dyDescent="0.25">
      <c r="A7" s="110"/>
      <c r="B7" s="1019"/>
      <c r="C7" s="1020"/>
      <c r="D7" s="1020"/>
      <c r="E7" s="1020"/>
      <c r="F7" s="1021"/>
      <c r="G7" s="112"/>
      <c r="H7" s="987" t="s">
        <v>491</v>
      </c>
      <c r="I7" s="988"/>
      <c r="J7" s="988"/>
      <c r="K7" s="988"/>
      <c r="L7" s="989"/>
      <c r="M7" s="110"/>
      <c r="N7" s="187" t="s">
        <v>74</v>
      </c>
      <c r="O7" s="132">
        <v>0</v>
      </c>
      <c r="P7" s="132">
        <v>0</v>
      </c>
      <c r="Q7" s="244">
        <f>SUM($O$9:$P$9)*I27</f>
        <v>1796.3181454231933</v>
      </c>
      <c r="R7" s="110"/>
      <c r="S7" s="606" t="s">
        <v>492</v>
      </c>
      <c r="T7" s="607"/>
      <c r="U7" s="607"/>
      <c r="V7" s="607"/>
      <c r="W7" s="608"/>
      <c r="X7" s="110"/>
      <c r="Y7" s="982"/>
      <c r="Z7" s="966"/>
      <c r="AA7" s="979"/>
      <c r="AB7" s="35"/>
      <c r="AC7" s="1062"/>
      <c r="AD7" s="1042"/>
      <c r="AE7" s="1042"/>
      <c r="AF7" s="1042"/>
      <c r="AG7" s="1042"/>
      <c r="AH7" s="1042"/>
      <c r="AI7" s="1042"/>
      <c r="AJ7" s="1043"/>
      <c r="AK7" s="110"/>
    </row>
    <row r="8" spans="1:37" x14ac:dyDescent="0.25">
      <c r="A8" s="110"/>
      <c r="B8" s="60"/>
      <c r="C8" s="469"/>
      <c r="D8" s="469"/>
      <c r="E8" s="469"/>
      <c r="F8" s="469"/>
      <c r="G8" s="112"/>
      <c r="H8" s="987"/>
      <c r="I8" s="988"/>
      <c r="J8" s="988"/>
      <c r="K8" s="988"/>
      <c r="L8" s="989"/>
      <c r="M8" s="110"/>
      <c r="N8" s="187" t="s">
        <v>69</v>
      </c>
      <c r="O8" s="132">
        <v>0</v>
      </c>
      <c r="P8" s="132">
        <v>0</v>
      </c>
      <c r="Q8" s="244">
        <f>SUM($O$9:$P$9)*I28</f>
        <v>398.1109550525195</v>
      </c>
      <c r="R8" s="110"/>
      <c r="S8" s="1067" t="s">
        <v>493</v>
      </c>
      <c r="T8" s="808"/>
      <c r="U8" s="808"/>
      <c r="V8" s="808"/>
      <c r="W8" s="1068"/>
      <c r="X8" s="110"/>
      <c r="Y8" s="983"/>
      <c r="Z8" s="985"/>
      <c r="AA8" s="980"/>
      <c r="AB8" s="35"/>
      <c r="AC8" s="1062"/>
      <c r="AD8" s="1042"/>
      <c r="AE8" s="1042"/>
      <c r="AF8" s="1042"/>
      <c r="AG8" s="1042"/>
      <c r="AH8" s="1042"/>
      <c r="AI8" s="1042"/>
      <c r="AJ8" s="1043"/>
      <c r="AK8" s="110"/>
    </row>
    <row r="9" spans="1:37" ht="15" customHeight="1" x14ac:dyDescent="0.25">
      <c r="A9" s="110"/>
      <c r="B9" s="1022" t="s">
        <v>157</v>
      </c>
      <c r="C9" s="745"/>
      <c r="D9" s="745"/>
      <c r="E9" s="745"/>
      <c r="F9" s="746"/>
      <c r="G9" s="112"/>
      <c r="H9" s="987"/>
      <c r="I9" s="988"/>
      <c r="J9" s="988"/>
      <c r="K9" s="988"/>
      <c r="L9" s="989"/>
      <c r="M9" s="110"/>
      <c r="N9" s="188" t="s">
        <v>53</v>
      </c>
      <c r="O9" s="293">
        <f>SUM(O4:O8)</f>
        <v>3843.2914891272094</v>
      </c>
      <c r="P9" s="293">
        <f>SUM(P4:P8)</f>
        <v>3570.3203368042532</v>
      </c>
      <c r="Q9" s="294">
        <f>SUM(Q4:Q8)</f>
        <v>7413.6118259314635</v>
      </c>
      <c r="R9" s="110"/>
      <c r="S9" s="1069"/>
      <c r="T9" s="809"/>
      <c r="U9" s="809"/>
      <c r="V9" s="809"/>
      <c r="W9" s="1070"/>
      <c r="X9" s="110"/>
      <c r="Y9" s="984"/>
      <c r="Z9" s="986"/>
      <c r="AA9" s="981"/>
      <c r="AB9" s="35"/>
      <c r="AC9" s="1062"/>
      <c r="AD9" s="1042"/>
      <c r="AE9" s="1042"/>
      <c r="AF9" s="1042"/>
      <c r="AG9" s="1042"/>
      <c r="AH9" s="1042"/>
      <c r="AI9" s="1042"/>
      <c r="AJ9" s="1043"/>
      <c r="AK9" s="110"/>
    </row>
    <row r="10" spans="1:37" ht="15" customHeight="1" x14ac:dyDescent="0.25">
      <c r="A10" s="110"/>
      <c r="B10" s="1016" t="s">
        <v>494</v>
      </c>
      <c r="C10" s="1026"/>
      <c r="D10" s="1026"/>
      <c r="E10" s="1026"/>
      <c r="F10" s="1027"/>
      <c r="G10" s="110"/>
      <c r="H10" s="987" t="s">
        <v>495</v>
      </c>
      <c r="I10" s="988"/>
      <c r="J10" s="988"/>
      <c r="K10" s="988"/>
      <c r="L10" s="989"/>
      <c r="M10" s="110"/>
      <c r="N10" s="8"/>
      <c r="O10" s="9"/>
      <c r="P10" s="9"/>
      <c r="Q10" s="9"/>
      <c r="R10" s="110"/>
      <c r="S10" s="1071" t="s">
        <v>496</v>
      </c>
      <c r="T10" s="784"/>
      <c r="U10" s="784"/>
      <c r="V10" s="784"/>
      <c r="W10" s="1072"/>
      <c r="X10" s="110"/>
      <c r="Y10" s="982"/>
      <c r="Z10" s="966"/>
      <c r="AA10" s="979"/>
      <c r="AB10" s="110"/>
      <c r="AC10" s="1062"/>
      <c r="AD10" s="1042"/>
      <c r="AE10" s="1042"/>
      <c r="AF10" s="1042"/>
      <c r="AG10" s="1042"/>
      <c r="AH10" s="1042"/>
      <c r="AI10" s="1042"/>
      <c r="AJ10" s="1043"/>
      <c r="AK10" s="110"/>
    </row>
    <row r="11" spans="1:37" x14ac:dyDescent="0.25">
      <c r="A11" s="110"/>
      <c r="B11" s="1028"/>
      <c r="C11" s="1029"/>
      <c r="D11" s="1029"/>
      <c r="E11" s="1029"/>
      <c r="F11" s="1030"/>
      <c r="G11" s="110"/>
      <c r="H11" s="987"/>
      <c r="I11" s="988"/>
      <c r="J11" s="988"/>
      <c r="K11" s="988"/>
      <c r="L11" s="989"/>
      <c r="M11" s="110"/>
      <c r="N11" s="810" t="s">
        <v>118</v>
      </c>
      <c r="O11" s="811"/>
      <c r="P11" s="811"/>
      <c r="Q11" s="812"/>
      <c r="R11" s="110"/>
      <c r="S11" s="1073"/>
      <c r="T11" s="1074"/>
      <c r="U11" s="1074"/>
      <c r="V11" s="1074"/>
      <c r="W11" s="1075"/>
      <c r="X11" s="110"/>
      <c r="Y11" s="983"/>
      <c r="Z11" s="985"/>
      <c r="AA11" s="980"/>
      <c r="AB11" s="110"/>
      <c r="AC11" s="1062"/>
      <c r="AD11" s="1042"/>
      <c r="AE11" s="1042"/>
      <c r="AF11" s="1042"/>
      <c r="AG11" s="1042"/>
      <c r="AH11" s="1042"/>
      <c r="AI11" s="1042"/>
      <c r="AJ11" s="1043"/>
      <c r="AK11" s="110"/>
    </row>
    <row r="12" spans="1:37" x14ac:dyDescent="0.25">
      <c r="A12" s="110"/>
      <c r="B12" s="1028"/>
      <c r="C12" s="1029"/>
      <c r="D12" s="1029"/>
      <c r="E12" s="1029"/>
      <c r="F12" s="1030"/>
      <c r="G12" s="110"/>
      <c r="H12" s="1033" t="s">
        <v>497</v>
      </c>
      <c r="I12" s="1034"/>
      <c r="J12" s="1034"/>
      <c r="K12" s="1034"/>
      <c r="L12" s="1035"/>
      <c r="M12" s="457"/>
      <c r="N12" s="1024" t="s">
        <v>498</v>
      </c>
      <c r="O12" s="1025"/>
      <c r="P12" s="1025"/>
      <c r="Q12" s="245">
        <v>3500</v>
      </c>
      <c r="R12" s="110"/>
      <c r="S12" s="706"/>
      <c r="T12" s="700"/>
      <c r="U12" s="700"/>
      <c r="V12" s="700"/>
      <c r="W12" s="705"/>
      <c r="X12" s="110"/>
      <c r="Y12" s="984"/>
      <c r="Z12" s="986"/>
      <c r="AA12" s="981"/>
      <c r="AB12" s="110"/>
      <c r="AC12" s="1062"/>
      <c r="AD12" s="1042"/>
      <c r="AE12" s="1042"/>
      <c r="AF12" s="1042"/>
      <c r="AG12" s="1042"/>
      <c r="AH12" s="1042"/>
      <c r="AI12" s="1042"/>
      <c r="AJ12" s="1043"/>
      <c r="AK12" s="110"/>
    </row>
    <row r="13" spans="1:37" s="3" customFormat="1" ht="14.45" customHeight="1" x14ac:dyDescent="0.25">
      <c r="A13" s="110"/>
      <c r="B13" s="1019"/>
      <c r="C13" s="1031"/>
      <c r="D13" s="1031"/>
      <c r="E13" s="1031"/>
      <c r="F13" s="1032"/>
      <c r="G13" s="110"/>
      <c r="H13" s="1036"/>
      <c r="I13" s="1037"/>
      <c r="J13" s="1037"/>
      <c r="K13" s="1037"/>
      <c r="L13" s="1038"/>
      <c r="M13" s="78"/>
      <c r="N13" s="838" t="s">
        <v>499</v>
      </c>
      <c r="O13" s="839"/>
      <c r="P13" s="1014"/>
      <c r="Q13" s="245">
        <v>350</v>
      </c>
      <c r="R13" s="110"/>
      <c r="S13" s="706"/>
      <c r="T13" s="700"/>
      <c r="U13" s="700"/>
      <c r="V13" s="700"/>
      <c r="W13" s="705"/>
      <c r="X13" s="110"/>
      <c r="Y13" s="982"/>
      <c r="Z13" s="966"/>
      <c r="AA13" s="979"/>
      <c r="AB13" s="110"/>
      <c r="AC13" s="1063"/>
      <c r="AD13" s="1057"/>
      <c r="AE13" s="1057"/>
      <c r="AF13" s="1057"/>
      <c r="AG13" s="1057"/>
      <c r="AH13" s="1057"/>
      <c r="AI13" s="1057"/>
      <c r="AJ13" s="1058"/>
      <c r="AK13" s="110"/>
    </row>
    <row r="14" spans="1:37" x14ac:dyDescent="0.25">
      <c r="A14" s="110"/>
      <c r="B14" s="110"/>
      <c r="C14" s="110"/>
      <c r="D14" s="110"/>
      <c r="E14" s="110"/>
      <c r="F14" s="110"/>
      <c r="G14" s="110"/>
      <c r="H14" s="1036"/>
      <c r="I14" s="1037"/>
      <c r="J14" s="1037"/>
      <c r="K14" s="1037"/>
      <c r="L14" s="1038"/>
      <c r="M14" s="110"/>
      <c r="N14" s="838" t="s">
        <v>500</v>
      </c>
      <c r="O14" s="839"/>
      <c r="P14" s="1014"/>
      <c r="Q14" s="245">
        <f>Q12/Q13</f>
        <v>10</v>
      </c>
      <c r="R14" s="110"/>
      <c r="S14" s="706"/>
      <c r="T14" s="700"/>
      <c r="U14" s="700"/>
      <c r="V14" s="700"/>
      <c r="W14" s="705"/>
      <c r="X14" s="110"/>
      <c r="Y14" s="983"/>
      <c r="Z14" s="985"/>
      <c r="AA14" s="980"/>
      <c r="AB14" s="110"/>
      <c r="AC14" s="46"/>
      <c r="AD14" s="46"/>
      <c r="AE14" s="110"/>
      <c r="AF14" s="110"/>
      <c r="AG14" s="110"/>
      <c r="AH14" s="110"/>
      <c r="AI14" s="110"/>
      <c r="AJ14" s="110"/>
      <c r="AK14" s="110"/>
    </row>
    <row r="15" spans="1:37" x14ac:dyDescent="0.25">
      <c r="A15" s="110"/>
      <c r="B15" s="723" t="s">
        <v>168</v>
      </c>
      <c r="C15" s="724"/>
      <c r="D15" s="724"/>
      <c r="E15" s="724"/>
      <c r="F15" s="725"/>
      <c r="G15" s="110"/>
      <c r="H15" s="1036"/>
      <c r="I15" s="1037"/>
      <c r="J15" s="1037"/>
      <c r="K15" s="1037"/>
      <c r="L15" s="1038"/>
      <c r="M15" s="110"/>
      <c r="N15" s="1002" t="s">
        <v>501</v>
      </c>
      <c r="O15" s="1003"/>
      <c r="P15" s="1004"/>
      <c r="Q15" s="244">
        <v>16</v>
      </c>
      <c r="R15" s="110"/>
      <c r="S15" s="706"/>
      <c r="T15" s="700"/>
      <c r="U15" s="700"/>
      <c r="V15" s="700"/>
      <c r="W15" s="705"/>
      <c r="X15" s="110"/>
      <c r="Y15" s="984"/>
      <c r="Z15" s="986"/>
      <c r="AA15" s="981"/>
      <c r="AB15" s="110"/>
      <c r="AC15" s="1051" t="s">
        <v>502</v>
      </c>
      <c r="AD15" s="1052"/>
      <c r="AE15" s="1052"/>
      <c r="AF15" s="1053"/>
      <c r="AG15" s="111"/>
      <c r="AH15" s="111"/>
      <c r="AI15" s="111"/>
      <c r="AJ15" s="111"/>
      <c r="AK15" s="110"/>
    </row>
    <row r="16" spans="1:37" x14ac:dyDescent="0.25">
      <c r="A16" s="110"/>
      <c r="B16" s="79"/>
      <c r="C16" s="114"/>
      <c r="D16" s="114"/>
      <c r="E16" s="114"/>
      <c r="F16" s="99"/>
      <c r="G16" s="110"/>
      <c r="H16" s="1039"/>
      <c r="I16" s="1040"/>
      <c r="J16" s="1040"/>
      <c r="K16" s="1040"/>
      <c r="L16" s="1041"/>
      <c r="M16" s="110"/>
      <c r="N16" s="1005" t="s">
        <v>503</v>
      </c>
      <c r="O16" s="1006"/>
      <c r="P16" s="1007"/>
      <c r="Q16" s="244">
        <v>12</v>
      </c>
      <c r="R16" s="110"/>
      <c r="S16" s="706"/>
      <c r="T16" s="700"/>
      <c r="U16" s="700"/>
      <c r="V16" s="700"/>
      <c r="W16" s="705"/>
      <c r="X16" s="110"/>
      <c r="Y16" s="982"/>
      <c r="Z16" s="966"/>
      <c r="AA16" s="979"/>
      <c r="AB16" s="110"/>
      <c r="AC16" s="559" t="s">
        <v>504</v>
      </c>
      <c r="AD16" s="560"/>
      <c r="AE16" s="618">
        <v>206</v>
      </c>
      <c r="AF16" s="970"/>
      <c r="AG16" s="110"/>
      <c r="AH16" s="110"/>
      <c r="AI16" s="110"/>
      <c r="AJ16" s="110"/>
      <c r="AK16" s="110"/>
    </row>
    <row r="17" spans="1:33" x14ac:dyDescent="0.25">
      <c r="A17" s="110"/>
      <c r="B17" s="79"/>
      <c r="C17" s="114"/>
      <c r="D17" s="114"/>
      <c r="E17" s="114"/>
      <c r="F17" s="99"/>
      <c r="G17" s="110"/>
      <c r="H17" s="987" t="s">
        <v>505</v>
      </c>
      <c r="I17" s="988"/>
      <c r="J17" s="988"/>
      <c r="K17" s="988"/>
      <c r="L17" s="989"/>
      <c r="M17" s="110"/>
      <c r="N17" s="1005" t="s">
        <v>506</v>
      </c>
      <c r="O17" s="1006"/>
      <c r="P17" s="1007"/>
      <c r="Q17" s="246">
        <f>V5*Q16*(PI()/4)*(Q15/100)^2</f>
        <v>137.52636000354681</v>
      </c>
      <c r="R17" s="110"/>
      <c r="S17" s="706"/>
      <c r="T17" s="700"/>
      <c r="U17" s="700"/>
      <c r="V17" s="700"/>
      <c r="W17" s="705"/>
      <c r="X17" s="110"/>
      <c r="Y17" s="983"/>
      <c r="Z17" s="985"/>
      <c r="AA17" s="980"/>
      <c r="AB17" s="110"/>
      <c r="AC17" s="559" t="s">
        <v>507</v>
      </c>
      <c r="AD17" s="560"/>
      <c r="AE17" s="618">
        <v>165</v>
      </c>
      <c r="AF17" s="970"/>
      <c r="AG17" s="110"/>
    </row>
    <row r="18" spans="1:33" x14ac:dyDescent="0.25">
      <c r="A18" s="110"/>
      <c r="B18" s="79"/>
      <c r="C18" s="114"/>
      <c r="D18" s="114"/>
      <c r="E18" s="114"/>
      <c r="F18" s="99"/>
      <c r="G18" s="110"/>
      <c r="H18" s="990"/>
      <c r="I18" s="991"/>
      <c r="J18" s="991"/>
      <c r="K18" s="991"/>
      <c r="L18" s="992"/>
      <c r="M18" s="110"/>
      <c r="N18" s="819"/>
      <c r="O18" s="757"/>
      <c r="P18" s="757"/>
      <c r="Q18" s="820"/>
      <c r="R18" s="110"/>
      <c r="S18" s="706"/>
      <c r="T18" s="700"/>
      <c r="U18" s="700"/>
      <c r="V18" s="700"/>
      <c r="W18" s="705"/>
      <c r="X18" s="110"/>
      <c r="Y18" s="984"/>
      <c r="Z18" s="986"/>
      <c r="AA18" s="981"/>
      <c r="AB18" s="110"/>
      <c r="AC18" s="967" t="s">
        <v>508</v>
      </c>
      <c r="AD18" s="618"/>
      <c r="AE18" s="560">
        <v>-41</v>
      </c>
      <c r="AF18" s="1054"/>
      <c r="AG18" s="110"/>
    </row>
    <row r="19" spans="1:33" x14ac:dyDescent="0.25">
      <c r="A19" s="110"/>
      <c r="B19" s="79"/>
      <c r="C19" s="114"/>
      <c r="D19" s="114"/>
      <c r="E19" s="114"/>
      <c r="F19" s="99"/>
      <c r="G19" s="110"/>
      <c r="H19" s="110"/>
      <c r="I19" s="110"/>
      <c r="J19" s="110"/>
      <c r="K19" s="110"/>
      <c r="L19" s="110"/>
      <c r="M19" s="110"/>
      <c r="N19" s="795"/>
      <c r="O19" s="765"/>
      <c r="P19" s="765"/>
      <c r="Q19" s="796"/>
      <c r="R19" s="110"/>
      <c r="S19" s="706"/>
      <c r="T19" s="700"/>
      <c r="U19" s="700"/>
      <c r="V19" s="700"/>
      <c r="W19" s="705"/>
      <c r="X19" s="110"/>
      <c r="Y19" s="982"/>
      <c r="Z19" s="966"/>
      <c r="AA19" s="979"/>
      <c r="AB19" s="110"/>
      <c r="AC19" s="1049" t="s">
        <v>509</v>
      </c>
      <c r="AD19" s="1050"/>
      <c r="AE19" s="1055">
        <v>247</v>
      </c>
      <c r="AF19" s="1056"/>
      <c r="AG19" s="110"/>
    </row>
    <row r="20" spans="1:33" x14ac:dyDescent="0.25">
      <c r="A20" s="110"/>
      <c r="B20" s="79"/>
      <c r="C20" s="114"/>
      <c r="D20" s="114"/>
      <c r="E20" s="114"/>
      <c r="F20" s="99"/>
      <c r="G20" s="110"/>
      <c r="H20" s="110"/>
      <c r="I20" s="110"/>
      <c r="J20" s="110"/>
      <c r="K20" s="110"/>
      <c r="L20" s="110"/>
      <c r="M20" s="110"/>
      <c r="N20" s="795"/>
      <c r="O20" s="765"/>
      <c r="P20" s="765"/>
      <c r="Q20" s="796"/>
      <c r="R20" s="110"/>
      <c r="S20" s="706"/>
      <c r="T20" s="700"/>
      <c r="U20" s="700"/>
      <c r="V20" s="700"/>
      <c r="W20" s="705"/>
      <c r="X20" s="110"/>
      <c r="Y20" s="983"/>
      <c r="Z20" s="985"/>
      <c r="AA20" s="980"/>
      <c r="AB20" s="110"/>
      <c r="AC20" s="110"/>
      <c r="AD20" s="110"/>
      <c r="AE20" s="110"/>
      <c r="AF20" s="110"/>
      <c r="AG20" s="110"/>
    </row>
    <row r="21" spans="1:33" x14ac:dyDescent="0.25">
      <c r="A21" s="110"/>
      <c r="B21" s="80"/>
      <c r="C21" s="158"/>
      <c r="D21" s="158"/>
      <c r="E21" s="158"/>
      <c r="F21" s="100"/>
      <c r="G21" s="110"/>
      <c r="H21" s="110"/>
      <c r="I21" s="110"/>
      <c r="J21" s="6"/>
      <c r="K21" s="110"/>
      <c r="L21" s="110"/>
      <c r="M21" s="110"/>
      <c r="N21" s="795"/>
      <c r="O21" s="765"/>
      <c r="P21" s="765"/>
      <c r="Q21" s="796"/>
      <c r="R21" s="110"/>
      <c r="S21" s="706"/>
      <c r="T21" s="700"/>
      <c r="U21" s="700"/>
      <c r="V21" s="700"/>
      <c r="W21" s="705"/>
      <c r="X21" s="110"/>
      <c r="Y21" s="984"/>
      <c r="Z21" s="986"/>
      <c r="AA21" s="981"/>
      <c r="AB21" s="110"/>
      <c r="AC21" s="110"/>
      <c r="AD21" s="46"/>
      <c r="AE21" s="46"/>
      <c r="AF21" s="110"/>
      <c r="AG21" s="110"/>
    </row>
    <row r="22" spans="1:33" x14ac:dyDescent="0.25">
      <c r="A22" s="110"/>
      <c r="B22" s="110"/>
      <c r="C22" s="110"/>
      <c r="D22" s="110"/>
      <c r="E22" s="110"/>
      <c r="F22" s="110"/>
      <c r="G22" s="110"/>
      <c r="H22" s="1008" t="s">
        <v>510</v>
      </c>
      <c r="I22" s="1009"/>
      <c r="J22" s="1009"/>
      <c r="K22" s="1009"/>
      <c r="L22" s="1010"/>
      <c r="M22" s="110"/>
      <c r="N22" s="795"/>
      <c r="O22" s="765"/>
      <c r="P22" s="765"/>
      <c r="Q22" s="796"/>
      <c r="R22" s="110"/>
      <c r="S22" s="706"/>
      <c r="T22" s="700"/>
      <c r="U22" s="700"/>
      <c r="V22" s="700"/>
      <c r="W22" s="705"/>
      <c r="X22" s="110"/>
      <c r="Y22" s="982"/>
      <c r="Z22" s="966"/>
      <c r="AA22" s="979"/>
      <c r="AB22" s="110"/>
      <c r="AC22" s="110"/>
      <c r="AD22" s="46"/>
      <c r="AE22" s="46"/>
      <c r="AF22" s="110"/>
      <c r="AG22" s="114"/>
    </row>
    <row r="23" spans="1:33" x14ac:dyDescent="0.25">
      <c r="A23" s="110"/>
      <c r="B23" s="606" t="s">
        <v>337</v>
      </c>
      <c r="C23" s="607"/>
      <c r="D23" s="607"/>
      <c r="E23" s="607"/>
      <c r="F23" s="608"/>
      <c r="G23" s="110"/>
      <c r="H23" s="183" t="s">
        <v>511</v>
      </c>
      <c r="I23" s="1011" t="s">
        <v>512</v>
      </c>
      <c r="J23" s="1011"/>
      <c r="K23" s="1011"/>
      <c r="L23" s="1012"/>
      <c r="M23" s="110"/>
      <c r="N23" s="795"/>
      <c r="O23" s="765"/>
      <c r="P23" s="765"/>
      <c r="Q23" s="796"/>
      <c r="R23" s="110"/>
      <c r="S23" s="706"/>
      <c r="T23" s="700"/>
      <c r="U23" s="700"/>
      <c r="V23" s="700"/>
      <c r="W23" s="705"/>
      <c r="X23" s="110"/>
      <c r="Y23" s="983"/>
      <c r="Z23" s="985"/>
      <c r="AA23" s="980"/>
      <c r="AB23" s="110"/>
      <c r="AC23" s="110"/>
      <c r="AD23" s="46"/>
      <c r="AE23" s="110"/>
      <c r="AF23" s="110"/>
      <c r="AG23" s="46"/>
    </row>
    <row r="24" spans="1:33" ht="18" x14ac:dyDescent="0.25">
      <c r="A24" s="110"/>
      <c r="B24" s="412" t="s">
        <v>504</v>
      </c>
      <c r="C24" s="477" t="s">
        <v>513</v>
      </c>
      <c r="D24" s="7" t="s">
        <v>514</v>
      </c>
      <c r="E24" s="477" t="s">
        <v>515</v>
      </c>
      <c r="F24" s="180" t="s">
        <v>516</v>
      </c>
      <c r="G24" s="111"/>
      <c r="H24" s="184" t="s">
        <v>70</v>
      </c>
      <c r="I24" s="993">
        <v>6.9999999999999999E-4</v>
      </c>
      <c r="J24" s="993"/>
      <c r="K24" s="993"/>
      <c r="L24" s="994"/>
      <c r="M24" s="110"/>
      <c r="N24" s="795"/>
      <c r="O24" s="765"/>
      <c r="P24" s="765"/>
      <c r="Q24" s="796"/>
      <c r="R24" s="110"/>
      <c r="S24" s="706"/>
      <c r="T24" s="700"/>
      <c r="U24" s="700"/>
      <c r="V24" s="700"/>
      <c r="W24" s="705"/>
      <c r="X24" s="110"/>
      <c r="Y24" s="984"/>
      <c r="Z24" s="986"/>
      <c r="AA24" s="981"/>
      <c r="AB24" s="110"/>
      <c r="AC24" s="110"/>
      <c r="AD24" s="110"/>
      <c r="AE24" s="110"/>
      <c r="AF24" s="110"/>
      <c r="AG24" s="46"/>
    </row>
    <row r="25" spans="1:33" ht="18" customHeight="1" x14ac:dyDescent="0.25">
      <c r="A25" s="110"/>
      <c r="B25" s="412" t="s">
        <v>507</v>
      </c>
      <c r="C25" s="477" t="s">
        <v>517</v>
      </c>
      <c r="D25" s="7" t="s">
        <v>518</v>
      </c>
      <c r="E25" s="477" t="s">
        <v>519</v>
      </c>
      <c r="F25" s="180" t="s">
        <v>520</v>
      </c>
      <c r="G25" s="110"/>
      <c r="H25" s="185" t="s">
        <v>72</v>
      </c>
      <c r="I25" s="999">
        <v>0.38550000000000001</v>
      </c>
      <c r="J25" s="1000"/>
      <c r="K25" s="1000"/>
      <c r="L25" s="1001"/>
      <c r="M25" s="110"/>
      <c r="N25" s="795"/>
      <c r="O25" s="765"/>
      <c r="P25" s="765"/>
      <c r="Q25" s="796"/>
      <c r="R25" s="110"/>
      <c r="S25" s="706"/>
      <c r="T25" s="700"/>
      <c r="U25" s="700"/>
      <c r="V25" s="700"/>
      <c r="W25" s="705"/>
      <c r="X25" s="110"/>
      <c r="Y25" s="982"/>
      <c r="Z25" s="966"/>
      <c r="AA25" s="979"/>
      <c r="AB25" s="110"/>
      <c r="AC25" s="110"/>
      <c r="AD25" s="110"/>
      <c r="AE25" s="110"/>
      <c r="AF25" s="114"/>
      <c r="AG25" s="46"/>
    </row>
    <row r="26" spans="1:33" s="3" customFormat="1" ht="18" x14ac:dyDescent="0.25">
      <c r="A26" s="110"/>
      <c r="B26" s="412" t="s">
        <v>521</v>
      </c>
      <c r="C26" s="477" t="s">
        <v>522</v>
      </c>
      <c r="D26" s="7" t="s">
        <v>518</v>
      </c>
      <c r="E26" s="477" t="s">
        <v>523</v>
      </c>
      <c r="F26" s="180" t="s">
        <v>524</v>
      </c>
      <c r="G26" s="110"/>
      <c r="H26" s="184" t="s">
        <v>75</v>
      </c>
      <c r="I26" s="995">
        <v>0.31780000000000003</v>
      </c>
      <c r="J26" s="995"/>
      <c r="K26" s="995"/>
      <c r="L26" s="996"/>
      <c r="M26" s="5"/>
      <c r="N26" s="795"/>
      <c r="O26" s="765"/>
      <c r="P26" s="765"/>
      <c r="Q26" s="796"/>
      <c r="R26" s="110"/>
      <c r="S26" s="1076"/>
      <c r="T26" s="1077"/>
      <c r="U26" s="1077"/>
      <c r="V26" s="1077"/>
      <c r="W26" s="1078"/>
      <c r="X26" s="110"/>
      <c r="Y26" s="983"/>
      <c r="Z26" s="985"/>
      <c r="AA26" s="980"/>
      <c r="AB26" s="110"/>
      <c r="AC26" s="110"/>
      <c r="AD26" s="110"/>
      <c r="AE26" s="110"/>
      <c r="AF26" s="114"/>
      <c r="AG26" s="46"/>
    </row>
    <row r="27" spans="1:33" s="10" customFormat="1" ht="18" x14ac:dyDescent="0.25">
      <c r="A27" s="110"/>
      <c r="B27" s="410" t="s">
        <v>525</v>
      </c>
      <c r="C27" s="137" t="s">
        <v>526</v>
      </c>
      <c r="D27" s="181" t="s">
        <v>518</v>
      </c>
      <c r="E27" s="137" t="s">
        <v>527</v>
      </c>
      <c r="F27" s="182" t="s">
        <v>528</v>
      </c>
      <c r="G27" s="110"/>
      <c r="H27" s="184" t="s">
        <v>74</v>
      </c>
      <c r="I27" s="997">
        <v>0.24229999999999999</v>
      </c>
      <c r="J27" s="997"/>
      <c r="K27" s="997"/>
      <c r="L27" s="998"/>
      <c r="M27" s="5"/>
      <c r="N27" s="795"/>
      <c r="O27" s="765"/>
      <c r="P27" s="765"/>
      <c r="Q27" s="796"/>
      <c r="R27" s="110"/>
      <c r="S27" s="1046" t="s">
        <v>529</v>
      </c>
      <c r="T27" s="1047"/>
      <c r="U27" s="1047"/>
      <c r="V27" s="1047"/>
      <c r="W27" s="1048"/>
      <c r="X27" s="110"/>
      <c r="Y27" s="984"/>
      <c r="Z27" s="986"/>
      <c r="AA27" s="981"/>
      <c r="AB27" s="110"/>
      <c r="AC27" s="110"/>
      <c r="AD27" s="110"/>
      <c r="AE27" s="110"/>
      <c r="AF27" s="46"/>
      <c r="AG27" s="114"/>
    </row>
    <row r="28" spans="1:33" s="10" customFormat="1" x14ac:dyDescent="0.25">
      <c r="A28" s="110"/>
      <c r="B28" s="443"/>
      <c r="C28" s="443"/>
      <c r="D28" s="4"/>
      <c r="E28" s="443"/>
      <c r="F28" s="11"/>
      <c r="G28" s="110"/>
      <c r="H28" s="184" t="s">
        <v>69</v>
      </c>
      <c r="I28" s="997">
        <v>5.3699999999999998E-2</v>
      </c>
      <c r="J28" s="997"/>
      <c r="K28" s="997"/>
      <c r="L28" s="998"/>
      <c r="M28" s="5"/>
      <c r="N28" s="795"/>
      <c r="O28" s="765"/>
      <c r="P28" s="765"/>
      <c r="Q28" s="796"/>
      <c r="R28" s="110"/>
      <c r="S28" s="1059"/>
      <c r="T28" s="1060"/>
      <c r="U28" s="1060"/>
      <c r="V28" s="1060"/>
      <c r="W28" s="1061"/>
      <c r="X28" s="110"/>
      <c r="Y28" s="982"/>
      <c r="Z28" s="966"/>
      <c r="AA28" s="979"/>
      <c r="AB28" s="110"/>
      <c r="AC28" s="110"/>
      <c r="AD28" s="110"/>
      <c r="AE28" s="110"/>
      <c r="AF28" s="48"/>
      <c r="AG28" s="114"/>
    </row>
    <row r="29" spans="1:33" x14ac:dyDescent="0.25">
      <c r="A29" s="110"/>
      <c r="B29" s="110"/>
      <c r="C29" s="110"/>
      <c r="D29" s="110"/>
      <c r="E29" s="110"/>
      <c r="F29" s="110"/>
      <c r="G29" s="110"/>
      <c r="H29" s="603"/>
      <c r="I29" s="604"/>
      <c r="J29" s="604"/>
      <c r="K29" s="604"/>
      <c r="L29" s="605"/>
      <c r="M29" s="110"/>
      <c r="N29" s="795"/>
      <c r="O29" s="765"/>
      <c r="P29" s="765"/>
      <c r="Q29" s="796"/>
      <c r="R29" s="110"/>
      <c r="S29" s="795"/>
      <c r="T29" s="765"/>
      <c r="U29" s="765"/>
      <c r="V29" s="765"/>
      <c r="W29" s="796"/>
      <c r="X29" s="110"/>
      <c r="Y29" s="983"/>
      <c r="Z29" s="985"/>
      <c r="AA29" s="980"/>
      <c r="AB29" s="110"/>
      <c r="AC29" s="110"/>
      <c r="AD29" s="110"/>
      <c r="AE29" s="110"/>
      <c r="AF29" s="48"/>
      <c r="AG29" s="114"/>
    </row>
    <row r="30" spans="1:33" x14ac:dyDescent="0.25">
      <c r="A30" s="110"/>
      <c r="B30" s="110"/>
      <c r="C30" s="110"/>
      <c r="D30" s="110"/>
      <c r="E30" s="110"/>
      <c r="F30" s="110"/>
      <c r="G30" s="110"/>
      <c r="H30" s="603"/>
      <c r="I30" s="604"/>
      <c r="J30" s="604"/>
      <c r="K30" s="604"/>
      <c r="L30" s="605"/>
      <c r="M30" s="110"/>
      <c r="N30" s="795"/>
      <c r="O30" s="765"/>
      <c r="P30" s="765"/>
      <c r="Q30" s="796"/>
      <c r="R30" s="110"/>
      <c r="S30" s="795"/>
      <c r="T30" s="765"/>
      <c r="U30" s="765"/>
      <c r="V30" s="765"/>
      <c r="W30" s="796"/>
      <c r="X30" s="110"/>
      <c r="Y30" s="984"/>
      <c r="Z30" s="986"/>
      <c r="AA30" s="981"/>
      <c r="AB30" s="110"/>
      <c r="AC30" s="110"/>
      <c r="AD30" s="110"/>
      <c r="AE30" s="110"/>
      <c r="AF30" s="48"/>
      <c r="AG30" s="114"/>
    </row>
    <row r="31" spans="1:33" x14ac:dyDescent="0.25">
      <c r="A31" s="110"/>
      <c r="B31" s="110"/>
      <c r="C31" s="110"/>
      <c r="D31" s="110"/>
      <c r="E31" s="110"/>
      <c r="F31" s="110"/>
      <c r="G31" s="110"/>
      <c r="H31" s="603"/>
      <c r="I31" s="604"/>
      <c r="J31" s="604"/>
      <c r="K31" s="604"/>
      <c r="L31" s="605"/>
      <c r="M31" s="110"/>
      <c r="N31" s="795"/>
      <c r="O31" s="765"/>
      <c r="P31" s="765"/>
      <c r="Q31" s="796"/>
      <c r="R31" s="110"/>
      <c r="S31" s="1064"/>
      <c r="T31" s="1065"/>
      <c r="U31" s="1065"/>
      <c r="V31" s="1065"/>
      <c r="W31" s="1066"/>
      <c r="X31" s="110"/>
      <c r="Y31" s="982"/>
      <c r="Z31" s="966"/>
      <c r="AA31" s="979"/>
      <c r="AB31" s="110"/>
      <c r="AC31" s="110"/>
      <c r="AD31" s="110"/>
      <c r="AE31" s="110"/>
      <c r="AF31" s="48"/>
      <c r="AG31" s="114"/>
    </row>
    <row r="32" spans="1:33" x14ac:dyDescent="0.25">
      <c r="A32" s="110"/>
      <c r="B32" s="110"/>
      <c r="C32" s="110"/>
      <c r="D32" s="110"/>
      <c r="E32" s="110"/>
      <c r="F32" s="110"/>
      <c r="G32" s="110"/>
      <c r="H32" s="603"/>
      <c r="I32" s="604"/>
      <c r="J32" s="604"/>
      <c r="K32" s="604"/>
      <c r="L32" s="605"/>
      <c r="M32" s="110"/>
      <c r="N32" s="795"/>
      <c r="O32" s="765"/>
      <c r="P32" s="765"/>
      <c r="Q32" s="796"/>
      <c r="R32" s="110"/>
      <c r="S32" s="1046" t="s">
        <v>530</v>
      </c>
      <c r="T32" s="1047"/>
      <c r="U32" s="1047"/>
      <c r="V32" s="1047"/>
      <c r="W32" s="1048"/>
      <c r="X32" s="110"/>
      <c r="Y32" s="983"/>
      <c r="Z32" s="985"/>
      <c r="AA32" s="980"/>
      <c r="AB32" s="110"/>
      <c r="AC32" s="110"/>
      <c r="AD32" s="110"/>
      <c r="AE32" s="110"/>
      <c r="AF32" s="110"/>
      <c r="AG32" s="46"/>
    </row>
    <row r="33" spans="2:33" x14ac:dyDescent="0.25">
      <c r="B33" s="110"/>
      <c r="C33" s="110"/>
      <c r="D33" s="110"/>
      <c r="E33" s="110"/>
      <c r="F33" s="110"/>
      <c r="G33" s="110"/>
      <c r="H33" s="603"/>
      <c r="I33" s="604"/>
      <c r="J33" s="604"/>
      <c r="K33" s="604"/>
      <c r="L33" s="605"/>
      <c r="M33" s="110"/>
      <c r="N33" s="797"/>
      <c r="O33" s="798"/>
      <c r="P33" s="798"/>
      <c r="Q33" s="799"/>
      <c r="R33" s="110"/>
      <c r="S33" s="1059"/>
      <c r="T33" s="1060"/>
      <c r="U33" s="1060"/>
      <c r="V33" s="1060"/>
      <c r="W33" s="1061"/>
      <c r="X33" s="110"/>
      <c r="Y33" s="984"/>
      <c r="Z33" s="986"/>
      <c r="AA33" s="981"/>
      <c r="AB33" s="110"/>
      <c r="AC33" s="110"/>
      <c r="AD33" s="110"/>
      <c r="AE33" s="110"/>
      <c r="AF33" s="110"/>
      <c r="AG33" s="46"/>
    </row>
    <row r="34" spans="2:33" x14ac:dyDescent="0.25">
      <c r="B34" s="110"/>
      <c r="C34" s="110"/>
      <c r="D34" s="110"/>
      <c r="E34" s="110"/>
      <c r="F34" s="110"/>
      <c r="G34" s="110"/>
      <c r="H34" s="603"/>
      <c r="I34" s="604"/>
      <c r="J34" s="604"/>
      <c r="K34" s="604"/>
      <c r="L34" s="605"/>
      <c r="M34" s="110"/>
      <c r="N34" s="110"/>
      <c r="O34" s="110"/>
      <c r="P34" s="110"/>
      <c r="Q34" s="110"/>
      <c r="R34" s="110"/>
      <c r="S34" s="795"/>
      <c r="T34" s="765"/>
      <c r="U34" s="765"/>
      <c r="V34" s="765"/>
      <c r="W34" s="796"/>
      <c r="X34" s="110"/>
      <c r="Y34" s="982"/>
      <c r="Z34" s="966"/>
      <c r="AA34" s="979"/>
      <c r="AB34" s="110"/>
      <c r="AC34" s="110"/>
      <c r="AD34" s="110"/>
      <c r="AE34" s="110"/>
      <c r="AF34" s="110"/>
      <c r="AG34" s="46"/>
    </row>
    <row r="35" spans="2:33" x14ac:dyDescent="0.25">
      <c r="B35" s="110"/>
      <c r="C35" s="110"/>
      <c r="D35" s="110"/>
      <c r="E35" s="110"/>
      <c r="F35" s="110"/>
      <c r="G35" s="110"/>
      <c r="H35" s="603"/>
      <c r="I35" s="604"/>
      <c r="J35" s="604"/>
      <c r="K35" s="604"/>
      <c r="L35" s="605"/>
      <c r="M35" s="110"/>
      <c r="N35" s="110"/>
      <c r="O35" s="110"/>
      <c r="P35" s="110"/>
      <c r="Q35" s="110"/>
      <c r="R35" s="110"/>
      <c r="S35" s="795"/>
      <c r="T35" s="765"/>
      <c r="U35" s="765"/>
      <c r="V35" s="765"/>
      <c r="W35" s="796"/>
      <c r="X35" s="110"/>
      <c r="Y35" s="983"/>
      <c r="Z35" s="985"/>
      <c r="AA35" s="980"/>
      <c r="AB35" s="110"/>
      <c r="AC35" s="110"/>
      <c r="AD35" s="110"/>
      <c r="AE35" s="110"/>
      <c r="AF35" s="110"/>
      <c r="AG35" s="46"/>
    </row>
    <row r="36" spans="2:33" x14ac:dyDescent="0.25">
      <c r="B36" s="110"/>
      <c r="C36" s="110"/>
      <c r="D36" s="110"/>
      <c r="E36" s="110"/>
      <c r="F36" s="110"/>
      <c r="G36" s="110"/>
      <c r="H36" s="603"/>
      <c r="I36" s="604"/>
      <c r="J36" s="604"/>
      <c r="K36" s="604"/>
      <c r="L36" s="605"/>
      <c r="M36" s="110"/>
      <c r="N36" s="110"/>
      <c r="O36" s="110"/>
      <c r="P36" s="110"/>
      <c r="Q36" s="110"/>
      <c r="R36" s="110"/>
      <c r="S36" s="795"/>
      <c r="T36" s="765"/>
      <c r="U36" s="765"/>
      <c r="V36" s="765"/>
      <c r="W36" s="796"/>
      <c r="X36" s="110"/>
      <c r="Y36" s="984"/>
      <c r="Z36" s="986"/>
      <c r="AA36" s="981"/>
      <c r="AB36" s="110"/>
      <c r="AC36" s="110"/>
      <c r="AD36" s="110"/>
      <c r="AE36" s="110"/>
      <c r="AF36" s="110"/>
      <c r="AG36" s="46"/>
    </row>
    <row r="37" spans="2:33" x14ac:dyDescent="0.25">
      <c r="B37" s="110"/>
      <c r="C37" s="110"/>
      <c r="D37" s="110"/>
      <c r="E37" s="110"/>
      <c r="F37" s="110"/>
      <c r="G37" s="110"/>
      <c r="H37" s="603"/>
      <c r="I37" s="604"/>
      <c r="J37" s="604"/>
      <c r="K37" s="604"/>
      <c r="L37" s="605"/>
      <c r="M37" s="110"/>
      <c r="N37" s="110"/>
      <c r="O37" s="110"/>
      <c r="P37" s="110"/>
      <c r="Q37" s="110"/>
      <c r="R37" s="110"/>
      <c r="S37" s="795"/>
      <c r="T37" s="765"/>
      <c r="U37" s="765"/>
      <c r="V37" s="765"/>
      <c r="W37" s="796"/>
      <c r="X37" s="110"/>
      <c r="Y37" s="982"/>
      <c r="Z37" s="966"/>
      <c r="AA37" s="979"/>
      <c r="AB37" s="110"/>
      <c r="AC37" s="110"/>
      <c r="AD37" s="110"/>
      <c r="AE37" s="110"/>
      <c r="AF37" s="110"/>
      <c r="AG37" s="46"/>
    </row>
    <row r="38" spans="2:33" x14ac:dyDescent="0.25">
      <c r="B38" s="110"/>
      <c r="C38" s="110"/>
      <c r="D38" s="110"/>
      <c r="E38" s="110"/>
      <c r="F38" s="110"/>
      <c r="G38" s="110"/>
      <c r="H38" s="603"/>
      <c r="I38" s="604"/>
      <c r="J38" s="604"/>
      <c r="K38" s="604"/>
      <c r="L38" s="605"/>
      <c r="M38" s="110"/>
      <c r="N38" s="110"/>
      <c r="O38" s="110"/>
      <c r="P38" s="110"/>
      <c r="Q38" s="110"/>
      <c r="R38" s="110"/>
      <c r="S38" s="795"/>
      <c r="T38" s="765"/>
      <c r="U38" s="765"/>
      <c r="V38" s="765"/>
      <c r="W38" s="796"/>
      <c r="X38" s="110"/>
      <c r="Y38" s="983"/>
      <c r="Z38" s="985"/>
      <c r="AA38" s="980"/>
      <c r="AB38" s="110"/>
      <c r="AC38" s="110"/>
      <c r="AD38" s="110"/>
      <c r="AE38" s="110"/>
      <c r="AF38" s="110"/>
      <c r="AG38" s="114"/>
    </row>
    <row r="39" spans="2:33" x14ac:dyDescent="0.25">
      <c r="B39" s="110"/>
      <c r="C39" s="110"/>
      <c r="D39" s="110"/>
      <c r="E39" s="110"/>
      <c r="F39" s="110"/>
      <c r="G39" s="110"/>
      <c r="H39" s="603"/>
      <c r="I39" s="604"/>
      <c r="J39" s="604"/>
      <c r="K39" s="604"/>
      <c r="L39" s="605"/>
      <c r="M39" s="110"/>
      <c r="N39" s="110"/>
      <c r="O39" s="110"/>
      <c r="P39" s="110"/>
      <c r="Q39" s="110"/>
      <c r="R39" s="110"/>
      <c r="S39" s="795"/>
      <c r="T39" s="765"/>
      <c r="U39" s="765"/>
      <c r="V39" s="765"/>
      <c r="W39" s="796"/>
      <c r="X39" s="110"/>
      <c r="Y39" s="984"/>
      <c r="Z39" s="986"/>
      <c r="AA39" s="981"/>
      <c r="AB39" s="110"/>
      <c r="AC39" s="110"/>
      <c r="AD39" s="110"/>
      <c r="AE39" s="110"/>
      <c r="AF39" s="110"/>
      <c r="AG39" s="114"/>
    </row>
    <row r="40" spans="2:33" x14ac:dyDescent="0.25">
      <c r="B40" s="110"/>
      <c r="C40" s="110"/>
      <c r="D40" s="110"/>
      <c r="E40" s="110"/>
      <c r="F40" s="110"/>
      <c r="G40" s="110"/>
      <c r="H40" s="603"/>
      <c r="I40" s="604"/>
      <c r="J40" s="604"/>
      <c r="K40" s="604"/>
      <c r="L40" s="605"/>
      <c r="M40" s="110"/>
      <c r="N40" s="110"/>
      <c r="O40" s="110"/>
      <c r="P40" s="110"/>
      <c r="Q40" s="110"/>
      <c r="R40" s="110"/>
      <c r="S40" s="795"/>
      <c r="T40" s="765"/>
      <c r="U40" s="765"/>
      <c r="V40" s="765"/>
      <c r="W40" s="796"/>
      <c r="X40" s="110"/>
      <c r="Y40" s="982"/>
      <c r="Z40" s="966"/>
      <c r="AA40" s="979"/>
      <c r="AB40" s="110"/>
      <c r="AC40" s="110"/>
      <c r="AD40" s="110"/>
      <c r="AE40" s="110"/>
      <c r="AF40" s="110"/>
      <c r="AG40" s="110"/>
    </row>
    <row r="41" spans="2:33" x14ac:dyDescent="0.25">
      <c r="B41" s="110"/>
      <c r="C41" s="110"/>
      <c r="D41" s="110"/>
      <c r="E41" s="110"/>
      <c r="F41" s="110"/>
      <c r="G41" s="110"/>
      <c r="H41" s="603"/>
      <c r="I41" s="604"/>
      <c r="J41" s="604"/>
      <c r="K41" s="604"/>
      <c r="L41" s="605"/>
      <c r="M41" s="110"/>
      <c r="N41" s="110"/>
      <c r="O41" s="110"/>
      <c r="P41" s="110"/>
      <c r="Q41" s="110"/>
      <c r="R41" s="110"/>
      <c r="S41" s="795"/>
      <c r="T41" s="765"/>
      <c r="U41" s="765"/>
      <c r="V41" s="765"/>
      <c r="W41" s="796"/>
      <c r="X41" s="110"/>
      <c r="Y41" s="983"/>
      <c r="Z41" s="985"/>
      <c r="AA41" s="980"/>
      <c r="AB41" s="110"/>
      <c r="AC41" s="110"/>
      <c r="AD41" s="110"/>
      <c r="AE41" s="110"/>
      <c r="AF41" s="110"/>
      <c r="AG41" s="110"/>
    </row>
    <row r="42" spans="2:33" x14ac:dyDescent="0.25">
      <c r="B42" s="110"/>
      <c r="C42" s="110"/>
      <c r="D42" s="110"/>
      <c r="E42" s="110"/>
      <c r="F42" s="110"/>
      <c r="G42" s="110"/>
      <c r="H42" s="603"/>
      <c r="I42" s="604"/>
      <c r="J42" s="604"/>
      <c r="K42" s="604"/>
      <c r="L42" s="605"/>
      <c r="M42" s="110"/>
      <c r="N42" s="110"/>
      <c r="O42" s="110"/>
      <c r="P42" s="110"/>
      <c r="Q42" s="110"/>
      <c r="R42" s="110"/>
      <c r="S42" s="795"/>
      <c r="T42" s="765"/>
      <c r="U42" s="765"/>
      <c r="V42" s="765"/>
      <c r="W42" s="796"/>
      <c r="X42" s="110"/>
      <c r="Y42" s="984"/>
      <c r="Z42" s="986"/>
      <c r="AA42" s="981"/>
      <c r="AB42" s="110"/>
      <c r="AC42" s="110"/>
      <c r="AD42" s="110"/>
      <c r="AE42" s="110"/>
      <c r="AF42" s="110"/>
      <c r="AG42" s="110"/>
    </row>
    <row r="43" spans="2:33" x14ac:dyDescent="0.25">
      <c r="B43" s="110"/>
      <c r="C43" s="110"/>
      <c r="D43" s="110"/>
      <c r="E43" s="110"/>
      <c r="F43" s="110"/>
      <c r="G43" s="110"/>
      <c r="H43" s="603"/>
      <c r="I43" s="604"/>
      <c r="J43" s="604"/>
      <c r="K43" s="604"/>
      <c r="L43" s="605"/>
      <c r="M43" s="110"/>
      <c r="N43" s="110"/>
      <c r="O43" s="110"/>
      <c r="P43" s="110"/>
      <c r="Q43" s="110"/>
      <c r="R43" s="110"/>
      <c r="S43" s="795"/>
      <c r="T43" s="765"/>
      <c r="U43" s="765"/>
      <c r="V43" s="765"/>
      <c r="W43" s="796"/>
      <c r="X43" s="110"/>
      <c r="Y43" s="982"/>
      <c r="Z43" s="966"/>
      <c r="AA43" s="979"/>
      <c r="AB43" s="110"/>
      <c r="AC43" s="110"/>
      <c r="AD43" s="110"/>
      <c r="AE43" s="110"/>
      <c r="AF43" s="110"/>
      <c r="AG43" s="110"/>
    </row>
    <row r="44" spans="2:33" x14ac:dyDescent="0.25">
      <c r="B44" s="110"/>
      <c r="C44" s="110"/>
      <c r="D44" s="110"/>
      <c r="E44" s="110"/>
      <c r="F44" s="110"/>
      <c r="G44" s="110"/>
      <c r="H44" s="603"/>
      <c r="I44" s="604"/>
      <c r="J44" s="604"/>
      <c r="K44" s="604"/>
      <c r="L44" s="605"/>
      <c r="M44" s="110"/>
      <c r="N44" s="110"/>
      <c r="O44" s="110"/>
      <c r="P44" s="110"/>
      <c r="Q44" s="110"/>
      <c r="R44" s="110"/>
      <c r="S44" s="795"/>
      <c r="T44" s="765"/>
      <c r="U44" s="765"/>
      <c r="V44" s="765"/>
      <c r="W44" s="796"/>
      <c r="X44" s="110"/>
      <c r="Y44" s="983"/>
      <c r="Z44" s="985"/>
      <c r="AA44" s="980"/>
      <c r="AB44" s="110"/>
      <c r="AC44" s="110"/>
      <c r="AD44" s="110"/>
      <c r="AE44" s="110"/>
      <c r="AF44" s="110"/>
      <c r="AG44" s="110"/>
    </row>
    <row r="45" spans="2:33" x14ac:dyDescent="0.25">
      <c r="B45" s="110"/>
      <c r="C45" s="110"/>
      <c r="D45" s="110"/>
      <c r="E45" s="110"/>
      <c r="F45" s="110"/>
      <c r="G45" s="110"/>
      <c r="H45" s="603"/>
      <c r="I45" s="604"/>
      <c r="J45" s="604"/>
      <c r="K45" s="604"/>
      <c r="L45" s="605"/>
      <c r="M45" s="110"/>
      <c r="N45" s="110"/>
      <c r="O45" s="110"/>
      <c r="P45" s="110"/>
      <c r="Q45" s="110"/>
      <c r="R45" s="110"/>
      <c r="S45" s="795"/>
      <c r="T45" s="765"/>
      <c r="U45" s="765"/>
      <c r="V45" s="765"/>
      <c r="W45" s="796"/>
      <c r="X45" s="110"/>
      <c r="Y45" s="984"/>
      <c r="Z45" s="986"/>
      <c r="AA45" s="981"/>
      <c r="AB45" s="110"/>
      <c r="AC45" s="110"/>
      <c r="AD45" s="110"/>
      <c r="AE45" s="110"/>
      <c r="AF45" s="110"/>
      <c r="AG45" s="110"/>
    </row>
    <row r="46" spans="2:33" x14ac:dyDescent="0.25">
      <c r="B46" s="110"/>
      <c r="C46" s="110"/>
      <c r="D46" s="110"/>
      <c r="E46" s="110"/>
      <c r="F46" s="110"/>
      <c r="G46" s="110"/>
      <c r="H46" s="603"/>
      <c r="I46" s="604"/>
      <c r="J46" s="604"/>
      <c r="K46" s="604"/>
      <c r="L46" s="605"/>
      <c r="M46" s="110"/>
      <c r="N46" s="110"/>
      <c r="O46" s="110"/>
      <c r="P46" s="110"/>
      <c r="Q46" s="110"/>
      <c r="R46" s="110"/>
      <c r="S46" s="795"/>
      <c r="T46" s="765"/>
      <c r="U46" s="765"/>
      <c r="V46" s="765"/>
      <c r="W46" s="796"/>
      <c r="X46" s="110"/>
      <c r="Y46" s="982"/>
      <c r="Z46" s="966"/>
      <c r="AA46" s="979"/>
      <c r="AB46" s="110"/>
      <c r="AC46" s="110"/>
      <c r="AD46" s="110"/>
      <c r="AE46" s="110"/>
      <c r="AF46" s="110"/>
      <c r="AG46" s="110"/>
    </row>
    <row r="47" spans="2:33" x14ac:dyDescent="0.25">
      <c r="B47" s="110"/>
      <c r="C47" s="110"/>
      <c r="D47" s="110"/>
      <c r="E47" s="110"/>
      <c r="F47" s="110"/>
      <c r="G47" s="110"/>
      <c r="H47" s="601"/>
      <c r="I47" s="602"/>
      <c r="J47" s="602"/>
      <c r="K47" s="602"/>
      <c r="L47" s="1013"/>
      <c r="M47" s="110"/>
      <c r="N47" s="110"/>
      <c r="O47" s="110"/>
      <c r="P47" s="110"/>
      <c r="Q47" s="110"/>
      <c r="R47" s="110"/>
      <c r="S47" s="795"/>
      <c r="T47" s="765"/>
      <c r="U47" s="765"/>
      <c r="V47" s="765"/>
      <c r="W47" s="796"/>
      <c r="X47" s="110"/>
      <c r="Y47" s="983"/>
      <c r="Z47" s="985"/>
      <c r="AA47" s="980"/>
      <c r="AB47" s="110"/>
      <c r="AC47" s="110"/>
      <c r="AD47" s="110"/>
      <c r="AE47" s="110"/>
      <c r="AF47" s="110"/>
      <c r="AG47" s="110"/>
    </row>
    <row r="48" spans="2:33" x14ac:dyDescent="0.25">
      <c r="B48" s="110"/>
      <c r="C48" s="110"/>
      <c r="D48" s="110"/>
      <c r="E48" s="110"/>
      <c r="F48" s="110"/>
      <c r="G48" s="110"/>
      <c r="H48" s="110"/>
      <c r="I48" s="110"/>
      <c r="J48" s="110"/>
      <c r="K48" s="110"/>
      <c r="L48" s="110"/>
      <c r="M48" s="110"/>
      <c r="N48" s="110"/>
      <c r="O48" s="110"/>
      <c r="P48" s="110"/>
      <c r="Q48" s="110"/>
      <c r="R48" s="110"/>
      <c r="S48" s="795"/>
      <c r="T48" s="765"/>
      <c r="U48" s="765"/>
      <c r="V48" s="765"/>
      <c r="W48" s="796"/>
      <c r="X48" s="110"/>
      <c r="Y48" s="1079"/>
      <c r="Z48" s="1080"/>
      <c r="AA48" s="1081"/>
      <c r="AB48" s="110"/>
      <c r="AC48" s="110"/>
      <c r="AD48" s="110"/>
      <c r="AE48" s="110"/>
      <c r="AF48" s="110"/>
      <c r="AG48" s="110"/>
    </row>
    <row r="49" spans="2:31" x14ac:dyDescent="0.25">
      <c r="B49" s="110"/>
      <c r="C49" s="110"/>
      <c r="D49" s="110"/>
      <c r="E49" s="110"/>
      <c r="F49" s="110"/>
      <c r="G49" s="110"/>
      <c r="H49" s="110"/>
      <c r="I49" s="110"/>
      <c r="J49" s="110"/>
      <c r="K49" s="110"/>
      <c r="L49" s="110"/>
      <c r="M49" s="110"/>
      <c r="N49" s="110"/>
      <c r="O49" s="110"/>
      <c r="P49" s="110"/>
      <c r="Q49" s="110"/>
      <c r="R49" s="110"/>
      <c r="S49" s="795"/>
      <c r="T49" s="765"/>
      <c r="U49" s="765"/>
      <c r="V49" s="765"/>
      <c r="W49" s="796"/>
      <c r="X49" s="110"/>
      <c r="Y49" s="110"/>
      <c r="Z49" s="96"/>
      <c r="AA49" s="110"/>
      <c r="AB49" s="110"/>
      <c r="AC49" s="110"/>
      <c r="AD49" s="110"/>
      <c r="AE49" s="110"/>
    </row>
    <row r="50" spans="2:31" x14ac:dyDescent="0.25">
      <c r="B50" s="110"/>
      <c r="C50" s="110"/>
      <c r="D50" s="110"/>
      <c r="E50" s="110"/>
      <c r="F50" s="110"/>
      <c r="G50" s="110"/>
      <c r="H50" s="110"/>
      <c r="I50" s="110"/>
      <c r="J50" s="110"/>
      <c r="K50" s="110"/>
      <c r="L50" s="110"/>
      <c r="M50" s="110"/>
      <c r="N50" s="110"/>
      <c r="O50" s="110"/>
      <c r="P50" s="110"/>
      <c r="Q50" s="110"/>
      <c r="R50" s="110"/>
      <c r="S50" s="797"/>
      <c r="T50" s="798"/>
      <c r="U50" s="798"/>
      <c r="V50" s="798"/>
      <c r="W50" s="799"/>
      <c r="X50" s="110"/>
      <c r="Y50" s="110"/>
      <c r="Z50" s="96"/>
      <c r="AA50" s="110"/>
      <c r="AB50" s="110"/>
      <c r="AC50" s="110"/>
      <c r="AD50" s="110"/>
      <c r="AE50" s="110"/>
    </row>
    <row r="51" spans="2:31" x14ac:dyDescent="0.25">
      <c r="B51" s="110"/>
      <c r="C51" s="110"/>
      <c r="D51" s="110"/>
      <c r="E51" s="110"/>
      <c r="F51" s="110"/>
      <c r="G51" s="110"/>
      <c r="H51" s="110"/>
      <c r="I51" s="110"/>
      <c r="J51" s="110"/>
      <c r="K51" s="110"/>
      <c r="L51" s="110"/>
      <c r="M51" s="110"/>
      <c r="N51" s="110"/>
      <c r="O51" s="110"/>
      <c r="P51" s="110"/>
      <c r="Q51" s="110"/>
      <c r="R51" s="110"/>
      <c r="S51" s="110"/>
      <c r="T51" s="34"/>
      <c r="U51" s="110"/>
      <c r="V51" s="110"/>
      <c r="W51" s="110"/>
      <c r="X51" s="110"/>
      <c r="Y51" s="110"/>
      <c r="Z51" s="96"/>
      <c r="AA51" s="110"/>
      <c r="AB51" s="110"/>
      <c r="AC51" s="110"/>
      <c r="AD51" s="110"/>
      <c r="AE51" s="110"/>
    </row>
    <row r="52" spans="2:31" x14ac:dyDescent="0.25">
      <c r="B52" s="110"/>
      <c r="C52" s="110"/>
      <c r="D52" s="110"/>
      <c r="E52" s="110"/>
      <c r="F52" s="110"/>
      <c r="G52" s="110"/>
      <c r="H52" s="110"/>
      <c r="I52" s="110"/>
      <c r="J52" s="110"/>
      <c r="K52" s="110"/>
      <c r="L52" s="110"/>
      <c r="M52" s="110"/>
      <c r="N52" s="110"/>
      <c r="O52" s="110"/>
      <c r="P52" s="110"/>
      <c r="Q52" s="110"/>
      <c r="R52" s="110"/>
      <c r="S52" s="110"/>
      <c r="T52" s="114"/>
      <c r="U52" s="110"/>
      <c r="V52" s="110"/>
      <c r="W52" s="110"/>
      <c r="X52" s="110"/>
      <c r="Y52" s="110"/>
      <c r="Z52" s="96"/>
      <c r="AA52" s="110"/>
      <c r="AB52" s="110"/>
      <c r="AC52" s="110"/>
      <c r="AD52" s="110"/>
      <c r="AE52" s="110"/>
    </row>
    <row r="53" spans="2:31" x14ac:dyDescent="0.25">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c r="Z53" s="96"/>
      <c r="AA53" s="110"/>
      <c r="AB53" s="110"/>
      <c r="AC53" s="110"/>
      <c r="AD53" s="110"/>
      <c r="AE53" s="110"/>
    </row>
    <row r="54" spans="2:31" x14ac:dyDescent="0.25">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96"/>
      <c r="AA54" s="110"/>
      <c r="AB54" s="110"/>
      <c r="AC54" s="110"/>
      <c r="AD54" s="110"/>
      <c r="AE54" s="110"/>
    </row>
    <row r="55" spans="2:31" x14ac:dyDescent="0.25">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96"/>
      <c r="AA55" s="110"/>
      <c r="AB55" s="110"/>
      <c r="AC55" s="110"/>
      <c r="AD55" s="110"/>
      <c r="AE55" s="110"/>
    </row>
    <row r="56" spans="2:31" x14ac:dyDescent="0.25">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c r="Z56" s="96"/>
      <c r="AA56" s="110"/>
      <c r="AB56" s="110"/>
      <c r="AC56" s="110"/>
      <c r="AD56" s="110"/>
      <c r="AE56" s="110"/>
    </row>
    <row r="57" spans="2:31" x14ac:dyDescent="0.25">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96"/>
      <c r="AA57" s="110"/>
      <c r="AB57" s="110"/>
      <c r="AC57" s="110"/>
      <c r="AD57" s="110"/>
      <c r="AE57" s="110"/>
    </row>
    <row r="58" spans="2:31" x14ac:dyDescent="0.25">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c r="Z58" s="96"/>
      <c r="AA58" s="110"/>
      <c r="AB58" s="110"/>
      <c r="AC58" s="110"/>
      <c r="AD58" s="110"/>
      <c r="AE58" s="110"/>
    </row>
    <row r="59" spans="2:31" x14ac:dyDescent="0.25">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c r="Z59" s="96"/>
      <c r="AA59" s="110"/>
      <c r="AB59" s="110"/>
      <c r="AC59" s="110"/>
      <c r="AD59" s="110"/>
      <c r="AE59" s="110"/>
    </row>
    <row r="60" spans="2:31" x14ac:dyDescent="0.25">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c r="Z60" s="96"/>
      <c r="AA60" s="110"/>
      <c r="AB60" s="110"/>
      <c r="AC60" s="110"/>
      <c r="AD60" s="110"/>
      <c r="AE60" s="110"/>
    </row>
    <row r="61" spans="2:31" x14ac:dyDescent="0.25">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c r="Z61" s="96"/>
      <c r="AA61" s="110"/>
      <c r="AB61" s="110"/>
      <c r="AC61" s="110"/>
      <c r="AD61" s="110"/>
      <c r="AE61" s="110"/>
    </row>
    <row r="62" spans="2:31" x14ac:dyDescent="0.25">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c r="Z62" s="96"/>
      <c r="AA62" s="110"/>
      <c r="AB62" s="110"/>
      <c r="AC62" s="110"/>
      <c r="AD62" s="110"/>
      <c r="AE62" s="110"/>
    </row>
    <row r="63" spans="2:31" x14ac:dyDescent="0.25">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96"/>
      <c r="AA63" s="110"/>
      <c r="AB63" s="110"/>
      <c r="AC63" s="110"/>
      <c r="AD63" s="110"/>
      <c r="AE63" s="110"/>
    </row>
    <row r="64" spans="2:31" x14ac:dyDescent="0.25">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c r="Z64" s="96"/>
      <c r="AA64" s="110"/>
      <c r="AB64" s="110"/>
      <c r="AC64" s="110"/>
      <c r="AD64" s="110"/>
      <c r="AE64" s="110"/>
    </row>
    <row r="65" spans="2:29" x14ac:dyDescent="0.25">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c r="Z65" s="96"/>
      <c r="AA65" s="110"/>
      <c r="AB65" s="110"/>
      <c r="AC65" s="110"/>
    </row>
    <row r="66" spans="2:29" x14ac:dyDescent="0.25">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c r="Z66" s="96"/>
      <c r="AA66" s="110"/>
      <c r="AB66" s="110"/>
      <c r="AC66" s="110"/>
    </row>
    <row r="67" spans="2:29" x14ac:dyDescent="0.25">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c r="Z67" s="96"/>
      <c r="AA67" s="110"/>
      <c r="AB67" s="110"/>
      <c r="AC67" s="110"/>
    </row>
    <row r="68" spans="2:29" x14ac:dyDescent="0.25">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c r="Z68" s="96"/>
      <c r="AA68" s="110"/>
      <c r="AB68" s="110"/>
      <c r="AC68" s="110"/>
    </row>
    <row r="69" spans="2:29" x14ac:dyDescent="0.25">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c r="Z69" s="96"/>
      <c r="AA69" s="110"/>
      <c r="AB69" s="110"/>
      <c r="AC69" s="110"/>
    </row>
    <row r="70" spans="2:29" x14ac:dyDescent="0.25">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c r="Z70" s="96"/>
      <c r="AA70" s="110"/>
      <c r="AB70" s="110"/>
      <c r="AC70" s="110"/>
    </row>
    <row r="71" spans="2:29" x14ac:dyDescent="0.25">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96"/>
      <c r="AA71" s="110"/>
      <c r="AB71" s="110"/>
      <c r="AC71" s="110"/>
    </row>
    <row r="72" spans="2:29" x14ac:dyDescent="0.25">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c r="Z72" s="96"/>
      <c r="AA72" s="110"/>
      <c r="AB72" s="110"/>
      <c r="AC72" s="110"/>
    </row>
    <row r="73" spans="2:29" x14ac:dyDescent="0.25">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96"/>
      <c r="AA73" s="110"/>
      <c r="AB73" s="110"/>
      <c r="AC73" s="110"/>
    </row>
    <row r="74" spans="2:29" x14ac:dyDescent="0.25">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c r="Z74" s="96"/>
      <c r="AA74" s="110"/>
      <c r="AB74" s="110"/>
      <c r="AC74" s="110"/>
    </row>
    <row r="75" spans="2:29" x14ac:dyDescent="0.25">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c r="Z75" s="96"/>
      <c r="AA75" s="110"/>
      <c r="AB75" s="110"/>
      <c r="AC75" s="110"/>
    </row>
    <row r="76" spans="2:29" x14ac:dyDescent="0.25">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c r="Z76" s="96"/>
      <c r="AA76" s="110"/>
      <c r="AB76" s="110"/>
      <c r="AC76" s="110"/>
    </row>
    <row r="77" spans="2:29" x14ac:dyDescent="0.25">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96"/>
      <c r="AA77" s="110"/>
      <c r="AB77" s="110"/>
      <c r="AC77" s="110"/>
    </row>
    <row r="78" spans="2:29" x14ac:dyDescent="0.25">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96"/>
      <c r="AA78" s="110"/>
      <c r="AB78" s="110"/>
      <c r="AC78" s="110"/>
    </row>
    <row r="79" spans="2:29" x14ac:dyDescent="0.25">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45"/>
      <c r="AA79" s="143"/>
      <c r="AB79" s="143"/>
      <c r="AC79" s="110"/>
    </row>
    <row r="80" spans="2:29" x14ac:dyDescent="0.25">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45"/>
      <c r="AA80" s="143"/>
      <c r="AB80" s="143"/>
      <c r="AC80" s="143"/>
    </row>
    <row r="81" spans="2:29" x14ac:dyDescent="0.25">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45"/>
      <c r="AA81" s="143"/>
      <c r="AB81" s="143"/>
      <c r="AC81" s="143"/>
    </row>
    <row r="82" spans="2:29" x14ac:dyDescent="0.25">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45"/>
      <c r="AA82" s="143"/>
      <c r="AB82" s="143"/>
      <c r="AC82" s="143"/>
    </row>
    <row r="83" spans="2:29" x14ac:dyDescent="0.25">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c r="Z83" s="45"/>
      <c r="AA83" s="143"/>
      <c r="AB83" s="143"/>
      <c r="AC83" s="143"/>
    </row>
    <row r="84" spans="2:29" x14ac:dyDescent="0.25">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c r="Z84" s="45"/>
      <c r="AA84" s="143"/>
      <c r="AB84" s="143"/>
      <c r="AC84" s="143"/>
    </row>
    <row r="85" spans="2:29" x14ac:dyDescent="0.25">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c r="Z85" s="45"/>
      <c r="AA85" s="143"/>
      <c r="AB85" s="143"/>
      <c r="AC85" s="143"/>
    </row>
    <row r="86" spans="2:29" x14ac:dyDescent="0.25">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c r="Z86" s="96"/>
      <c r="AA86" s="110"/>
      <c r="AB86" s="110"/>
      <c r="AC86" s="143"/>
    </row>
    <row r="87" spans="2:29" x14ac:dyDescent="0.25">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96"/>
      <c r="AA87" s="110"/>
      <c r="AB87" s="110"/>
      <c r="AC87" s="110"/>
    </row>
    <row r="88" spans="2:29" x14ac:dyDescent="0.25">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c r="Z88" s="96"/>
      <c r="AA88" s="110"/>
      <c r="AB88" s="110"/>
      <c r="AC88" s="110"/>
    </row>
    <row r="89" spans="2:29" x14ac:dyDescent="0.25">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c r="Z89" s="96"/>
      <c r="AA89" s="110"/>
      <c r="AB89" s="110"/>
      <c r="AC89" s="110"/>
    </row>
  </sheetData>
  <mergeCells count="110">
    <mergeCell ref="S33:W50"/>
    <mergeCell ref="AC4:AC5"/>
    <mergeCell ref="AC6:AC7"/>
    <mergeCell ref="AC8:AC9"/>
    <mergeCell ref="AC10:AC11"/>
    <mergeCell ref="AC12:AC13"/>
    <mergeCell ref="S27:W27"/>
    <mergeCell ref="S28:W31"/>
    <mergeCell ref="S8:W9"/>
    <mergeCell ref="S10:W10"/>
    <mergeCell ref="AC17:AD17"/>
    <mergeCell ref="AC18:AD18"/>
    <mergeCell ref="AA16:AA18"/>
    <mergeCell ref="Y4:Y6"/>
    <mergeCell ref="Z4:Z6"/>
    <mergeCell ref="AA4:AA6"/>
    <mergeCell ref="S11:W26"/>
    <mergeCell ref="Y16:Y18"/>
    <mergeCell ref="Z16:Z18"/>
    <mergeCell ref="Y46:Y48"/>
    <mergeCell ref="Z46:Z48"/>
    <mergeCell ref="AA46:AA48"/>
    <mergeCell ref="Y40:Y42"/>
    <mergeCell ref="Z40:Z42"/>
    <mergeCell ref="AC2:AJ2"/>
    <mergeCell ref="AD4:AJ5"/>
    <mergeCell ref="AD3:AJ3"/>
    <mergeCell ref="S32:W32"/>
    <mergeCell ref="S2:W2"/>
    <mergeCell ref="AC19:AD19"/>
    <mergeCell ref="AC16:AD16"/>
    <mergeCell ref="AC15:AF15"/>
    <mergeCell ref="AE17:AF17"/>
    <mergeCell ref="AE18:AF18"/>
    <mergeCell ref="AE19:AF19"/>
    <mergeCell ref="AE16:AF16"/>
    <mergeCell ref="AD6:AJ7"/>
    <mergeCell ref="AD8:AJ9"/>
    <mergeCell ref="AD10:AJ11"/>
    <mergeCell ref="AD12:AJ13"/>
    <mergeCell ref="Y7:Y9"/>
    <mergeCell ref="Z7:Z9"/>
    <mergeCell ref="AA13:AA15"/>
    <mergeCell ref="S3:U3"/>
    <mergeCell ref="S4:U4"/>
    <mergeCell ref="S7:W7"/>
    <mergeCell ref="Y13:Y15"/>
    <mergeCell ref="Z13:Z15"/>
    <mergeCell ref="N13:P13"/>
    <mergeCell ref="N14:P14"/>
    <mergeCell ref="N2:Q2"/>
    <mergeCell ref="B2:F2"/>
    <mergeCell ref="B3:F3"/>
    <mergeCell ref="B6:F7"/>
    <mergeCell ref="B9:F9"/>
    <mergeCell ref="H2:L2"/>
    <mergeCell ref="B5:F5"/>
    <mergeCell ref="N11:Q11"/>
    <mergeCell ref="N12:P12"/>
    <mergeCell ref="H3:L4"/>
    <mergeCell ref="H5:L6"/>
    <mergeCell ref="H7:L9"/>
    <mergeCell ref="B10:F13"/>
    <mergeCell ref="H10:L11"/>
    <mergeCell ref="H12:L16"/>
    <mergeCell ref="H17:L18"/>
    <mergeCell ref="I24:L24"/>
    <mergeCell ref="I26:L26"/>
    <mergeCell ref="I27:L27"/>
    <mergeCell ref="I28:L28"/>
    <mergeCell ref="I25:L25"/>
    <mergeCell ref="B23:F23"/>
    <mergeCell ref="B15:F15"/>
    <mergeCell ref="N18:Q33"/>
    <mergeCell ref="N15:P15"/>
    <mergeCell ref="N17:P17"/>
    <mergeCell ref="N16:P16"/>
    <mergeCell ref="H22:L22"/>
    <mergeCell ref="I23:L23"/>
    <mergeCell ref="H29:L47"/>
    <mergeCell ref="Y2:AA2"/>
    <mergeCell ref="AA28:AA30"/>
    <mergeCell ref="Y22:Y24"/>
    <mergeCell ref="Z19:Z21"/>
    <mergeCell ref="AA19:AA21"/>
    <mergeCell ref="Z22:Z24"/>
    <mergeCell ref="AA22:AA24"/>
    <mergeCell ref="Y25:Y27"/>
    <mergeCell ref="Z25:Z27"/>
    <mergeCell ref="AA25:AA27"/>
    <mergeCell ref="AA7:AA9"/>
    <mergeCell ref="Y10:Y12"/>
    <mergeCell ref="Z10:Z12"/>
    <mergeCell ref="AA10:AA12"/>
    <mergeCell ref="Y19:Y21"/>
    <mergeCell ref="Y28:Y30"/>
    <mergeCell ref="AA40:AA42"/>
    <mergeCell ref="Y43:Y45"/>
    <mergeCell ref="Z43:Z45"/>
    <mergeCell ref="AA43:AA45"/>
    <mergeCell ref="Z28:Z30"/>
    <mergeCell ref="Y37:Y39"/>
    <mergeCell ref="Z37:Z39"/>
    <mergeCell ref="AA37:AA39"/>
    <mergeCell ref="Y31:Y33"/>
    <mergeCell ref="Z31:Z33"/>
    <mergeCell ref="AA31:AA33"/>
    <mergeCell ref="Y34:Y36"/>
    <mergeCell ref="Z34:Z36"/>
    <mergeCell ref="AA34:AA36"/>
  </mergeCells>
  <pageMargins left="0.7" right="0.7" top="0.75" bottom="0.75" header="0.3" footer="0.3"/>
  <pageSetup orientation="portrait" horizontalDpi="4294967293"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4CE74-53A2-404D-A46B-3CC9800B2FEB}">
  <sheetPr codeName="Hoja12"/>
  <dimension ref="A1:AD34"/>
  <sheetViews>
    <sheetView showGridLines="0" zoomScale="60" zoomScaleNormal="60" workbookViewId="0">
      <selection activeCell="B2" sqref="B2:E2"/>
    </sheetView>
  </sheetViews>
  <sheetFormatPr baseColWidth="10" defaultColWidth="11.42578125" defaultRowHeight="15" x14ac:dyDescent="0.25"/>
  <cols>
    <col min="1" max="1" width="11.42578125" customWidth="1"/>
    <col min="2" max="4" width="12.85546875" customWidth="1"/>
    <col min="5" max="5" width="14.28515625" customWidth="1"/>
    <col min="6" max="7" width="12.85546875" customWidth="1"/>
    <col min="15" max="15" width="15.7109375" customWidth="1"/>
    <col min="17" max="18" width="12.85546875" customWidth="1"/>
    <col min="24" max="24" width="14.42578125" customWidth="1"/>
    <col min="25" max="25" width="12.85546875" customWidth="1"/>
  </cols>
  <sheetData>
    <row r="1" spans="1:30" ht="15.75" thickBot="1" x14ac:dyDescent="0.3">
      <c r="A1" s="110"/>
      <c r="B1" s="110"/>
      <c r="C1" s="110"/>
      <c r="D1" s="110"/>
      <c r="E1" s="110"/>
      <c r="F1" s="110"/>
      <c r="G1" s="110"/>
      <c r="H1" s="110"/>
      <c r="I1" s="110"/>
      <c r="J1" s="110"/>
      <c r="K1" s="110"/>
      <c r="L1" s="110"/>
      <c r="M1" s="110"/>
      <c r="N1" s="110"/>
      <c r="O1" s="110"/>
      <c r="P1" s="110"/>
      <c r="Q1" s="110"/>
      <c r="R1" s="110"/>
      <c r="S1" s="110"/>
      <c r="T1" s="110"/>
      <c r="U1" s="110"/>
      <c r="V1" s="110"/>
      <c r="W1" s="110"/>
      <c r="X1" s="110"/>
      <c r="Y1" s="110"/>
      <c r="Z1" s="110"/>
      <c r="AA1" s="110"/>
      <c r="AB1" s="110"/>
      <c r="AC1" s="110"/>
      <c r="AD1" s="110"/>
    </row>
    <row r="2" spans="1:30" ht="15.75" thickBot="1" x14ac:dyDescent="0.3">
      <c r="A2" s="110"/>
      <c r="B2" s="517" t="s">
        <v>0</v>
      </c>
      <c r="C2" s="596"/>
      <c r="D2" s="596"/>
      <c r="E2" s="597"/>
      <c r="F2" s="110"/>
      <c r="G2" s="609" t="s">
        <v>180</v>
      </c>
      <c r="H2" s="610"/>
      <c r="I2" s="610"/>
      <c r="J2" s="610"/>
      <c r="K2" s="611"/>
      <c r="L2" s="110"/>
      <c r="M2" s="606" t="s">
        <v>142</v>
      </c>
      <c r="N2" s="607"/>
      <c r="O2" s="608"/>
      <c r="P2" s="111"/>
      <c r="Q2" s="1103" t="s">
        <v>476</v>
      </c>
      <c r="R2" s="1104"/>
      <c r="S2" s="1104"/>
      <c r="T2" s="1104"/>
      <c r="U2" s="1104"/>
      <c r="V2" s="1105"/>
      <c r="W2" s="110"/>
      <c r="X2" s="609" t="s">
        <v>531</v>
      </c>
      <c r="Y2" s="610"/>
      <c r="Z2" s="610"/>
      <c r="AA2" s="610"/>
      <c r="AB2" s="610"/>
      <c r="AC2" s="611"/>
      <c r="AD2" s="111"/>
    </row>
    <row r="3" spans="1:30" ht="15" customHeight="1" thickBot="1" x14ac:dyDescent="0.3">
      <c r="A3" s="110"/>
      <c r="B3" s="931" t="s">
        <v>532</v>
      </c>
      <c r="C3" s="932"/>
      <c r="D3" s="932"/>
      <c r="E3" s="933"/>
      <c r="F3" s="110"/>
      <c r="G3" s="1095" t="s">
        <v>480</v>
      </c>
      <c r="H3" s="1096"/>
      <c r="I3" s="1096"/>
      <c r="J3" s="1096"/>
      <c r="K3" s="1097"/>
      <c r="L3" s="110"/>
      <c r="M3" s="237" t="s">
        <v>143</v>
      </c>
      <c r="N3" s="116" t="s">
        <v>482</v>
      </c>
      <c r="O3" s="163" t="s">
        <v>533</v>
      </c>
      <c r="P3" s="111"/>
      <c r="Q3" s="1106" t="s">
        <v>483</v>
      </c>
      <c r="R3" s="1107"/>
      <c r="S3" s="1107"/>
      <c r="T3" s="473">
        <v>0.4</v>
      </c>
      <c r="U3" s="1108" t="s">
        <v>534</v>
      </c>
      <c r="V3" s="1109"/>
      <c r="W3" s="110"/>
      <c r="X3" s="1113" t="s">
        <v>535</v>
      </c>
      <c r="Y3" s="1114"/>
      <c r="Z3" s="1114" t="s">
        <v>536</v>
      </c>
      <c r="AA3" s="1114"/>
      <c r="AB3" s="1114"/>
      <c r="AC3" s="1115"/>
      <c r="AD3" s="110"/>
    </row>
    <row r="4" spans="1:30" ht="16.5" customHeight="1" thickBot="1" x14ac:dyDescent="0.3">
      <c r="A4" s="110"/>
      <c r="B4" s="144"/>
      <c r="C4" s="144"/>
      <c r="D4" s="110"/>
      <c r="E4" s="110"/>
      <c r="F4" s="110"/>
      <c r="G4" s="1095"/>
      <c r="H4" s="1096"/>
      <c r="I4" s="1096"/>
      <c r="J4" s="1096"/>
      <c r="K4" s="1097"/>
      <c r="L4" s="110"/>
      <c r="M4" s="199" t="s">
        <v>70</v>
      </c>
      <c r="N4" s="120">
        <f>SBR!Q4</f>
        <v>5.1895282781520233</v>
      </c>
      <c r="O4" s="160">
        <f>N4</f>
        <v>5.1895282781520233</v>
      </c>
      <c r="P4" s="111"/>
      <c r="Q4" s="1110" t="s">
        <v>486</v>
      </c>
      <c r="R4" s="1111"/>
      <c r="S4" s="1111"/>
      <c r="T4" s="474">
        <v>1945</v>
      </c>
      <c r="U4" s="1111" t="s">
        <v>296</v>
      </c>
      <c r="V4" s="1112"/>
      <c r="W4" s="110"/>
      <c r="X4" s="174" t="s">
        <v>537</v>
      </c>
      <c r="Y4" s="26" t="s">
        <v>538</v>
      </c>
      <c r="Z4" s="26"/>
      <c r="AA4" s="26"/>
      <c r="AB4" s="26"/>
      <c r="AC4" s="175"/>
      <c r="AD4" s="110"/>
    </row>
    <row r="5" spans="1:30" ht="15" customHeight="1" x14ac:dyDescent="0.25">
      <c r="A5" s="110"/>
      <c r="B5" s="723" t="s">
        <v>282</v>
      </c>
      <c r="C5" s="724"/>
      <c r="D5" s="724"/>
      <c r="E5" s="725"/>
      <c r="F5" s="110"/>
      <c r="G5" s="1095" t="s">
        <v>488</v>
      </c>
      <c r="H5" s="1096"/>
      <c r="I5" s="1096"/>
      <c r="J5" s="1096"/>
      <c r="K5" s="1097"/>
      <c r="L5" s="110"/>
      <c r="M5" s="199" t="s">
        <v>72</v>
      </c>
      <c r="N5" s="120">
        <f>SBR!Q5</f>
        <v>2857.9473588965789</v>
      </c>
      <c r="O5" s="160">
        <f>G29</f>
        <v>4293.333865528668</v>
      </c>
      <c r="P5" s="111"/>
      <c r="Q5" s="1049" t="s">
        <v>489</v>
      </c>
      <c r="R5" s="1050"/>
      <c r="S5" s="1050"/>
      <c r="T5" s="471">
        <f>T4*(1-T3)</f>
        <v>1167</v>
      </c>
      <c r="U5" s="1050" t="s">
        <v>296</v>
      </c>
      <c r="V5" s="1118"/>
      <c r="W5" s="110"/>
      <c r="X5" s="176">
        <f>10^2.845</f>
        <v>699.84199600227441</v>
      </c>
      <c r="Y5" s="177">
        <v>111</v>
      </c>
      <c r="Z5" s="177">
        <v>1</v>
      </c>
      <c r="AA5" s="177">
        <v>0</v>
      </c>
      <c r="AB5" s="177">
        <v>-0.36</v>
      </c>
      <c r="AC5" s="178">
        <v>-0.09</v>
      </c>
      <c r="AD5" s="110"/>
    </row>
    <row r="6" spans="1:30" x14ac:dyDescent="0.25">
      <c r="A6" s="110"/>
      <c r="B6" s="1088" t="s">
        <v>539</v>
      </c>
      <c r="C6" s="922"/>
      <c r="D6" s="922"/>
      <c r="E6" s="1089"/>
      <c r="F6" s="1"/>
      <c r="G6" s="1095"/>
      <c r="H6" s="1096"/>
      <c r="I6" s="1096"/>
      <c r="J6" s="1096"/>
      <c r="K6" s="1097"/>
      <c r="L6" s="110"/>
      <c r="M6" s="199" t="s">
        <v>75</v>
      </c>
      <c r="N6" s="120">
        <f>SBR!Q6</f>
        <v>2356.0458382810189</v>
      </c>
      <c r="O6" s="160">
        <f>G30</f>
        <v>1768.8422673860732</v>
      </c>
      <c r="P6" s="111"/>
      <c r="Q6" s="51"/>
      <c r="R6" s="111"/>
      <c r="S6" s="110"/>
      <c r="T6" s="110"/>
      <c r="U6" s="110"/>
      <c r="V6" s="110"/>
      <c r="W6" s="110"/>
      <c r="X6" s="479"/>
      <c r="Y6" s="479"/>
      <c r="Z6" s="479"/>
      <c r="AA6" s="479"/>
      <c r="AB6" s="479"/>
      <c r="AC6" s="479"/>
      <c r="AD6" s="110"/>
    </row>
    <row r="7" spans="1:30" ht="15" customHeight="1" x14ac:dyDescent="0.25">
      <c r="A7" s="110"/>
      <c r="B7" s="1090"/>
      <c r="C7" s="925"/>
      <c r="D7" s="925"/>
      <c r="E7" s="1091"/>
      <c r="F7" s="1"/>
      <c r="G7" s="1095" t="s">
        <v>491</v>
      </c>
      <c r="H7" s="1096"/>
      <c r="I7" s="1096"/>
      <c r="J7" s="1096"/>
      <c r="K7" s="1097"/>
      <c r="L7" s="110"/>
      <c r="M7" s="199" t="s">
        <v>74</v>
      </c>
      <c r="N7" s="120">
        <f>SBR!Q7</f>
        <v>1796.3181454231933</v>
      </c>
      <c r="O7" s="160">
        <f>G31</f>
        <v>882.89036847549949</v>
      </c>
      <c r="P7" s="111"/>
      <c r="Q7" s="606" t="s">
        <v>492</v>
      </c>
      <c r="R7" s="607"/>
      <c r="S7" s="607"/>
      <c r="T7" s="607"/>
      <c r="U7" s="607"/>
      <c r="V7" s="608"/>
      <c r="W7" s="110"/>
      <c r="X7" s="173" t="s">
        <v>540</v>
      </c>
      <c r="Y7" s="1116" t="s">
        <v>541</v>
      </c>
      <c r="Z7" s="1116"/>
      <c r="AA7" s="1116"/>
      <c r="AB7" s="1116"/>
      <c r="AC7" s="1117"/>
      <c r="AD7" s="110"/>
    </row>
    <row r="8" spans="1:30" x14ac:dyDescent="0.25">
      <c r="A8" s="110"/>
      <c r="B8" s="1092"/>
      <c r="C8" s="1093"/>
      <c r="D8" s="1093"/>
      <c r="E8" s="1094"/>
      <c r="F8" s="1"/>
      <c r="G8" s="1095"/>
      <c r="H8" s="1096"/>
      <c r="I8" s="1096"/>
      <c r="J8" s="1096"/>
      <c r="K8" s="1097"/>
      <c r="L8" s="110"/>
      <c r="M8" s="199" t="s">
        <v>69</v>
      </c>
      <c r="N8" s="120">
        <f>SBR!Q8</f>
        <v>398.1109550525195</v>
      </c>
      <c r="O8" s="160">
        <f>G32</f>
        <v>463.35579626306901</v>
      </c>
      <c r="P8" s="111"/>
      <c r="Q8" s="1101" t="s">
        <v>542</v>
      </c>
      <c r="R8" s="1102"/>
      <c r="S8" s="113"/>
      <c r="T8" s="113"/>
      <c r="U8" s="113"/>
      <c r="V8" s="157"/>
      <c r="W8" s="110"/>
      <c r="X8" s="110"/>
      <c r="Y8" s="110"/>
      <c r="Z8" s="110"/>
      <c r="AA8" s="110"/>
      <c r="AB8" s="110"/>
      <c r="AC8" s="110"/>
      <c r="AD8" s="110"/>
    </row>
    <row r="9" spans="1:30" x14ac:dyDescent="0.25">
      <c r="A9" s="110"/>
      <c r="B9" s="110"/>
      <c r="C9" s="110"/>
      <c r="D9" s="110"/>
      <c r="E9" s="110"/>
      <c r="F9" s="51"/>
      <c r="G9" s="1095"/>
      <c r="H9" s="1096"/>
      <c r="I9" s="1096"/>
      <c r="J9" s="1096"/>
      <c r="K9" s="1097"/>
      <c r="L9" s="110"/>
      <c r="M9" s="238" t="s">
        <v>53</v>
      </c>
      <c r="N9" s="166">
        <f>SUM(N4:N8)</f>
        <v>7413.6118259314635</v>
      </c>
      <c r="O9" s="167">
        <f>SUM(O4:O8)</f>
        <v>7413.6118259314626</v>
      </c>
      <c r="P9" s="111"/>
      <c r="Q9" s="168"/>
      <c r="R9" s="114"/>
      <c r="S9" s="114"/>
      <c r="T9" s="114"/>
      <c r="U9" s="114"/>
      <c r="V9" s="99"/>
      <c r="W9" s="110"/>
      <c r="X9" s="606" t="s">
        <v>543</v>
      </c>
      <c r="Y9" s="607"/>
      <c r="Z9" s="607"/>
      <c r="AA9" s="607"/>
      <c r="AB9" s="607"/>
      <c r="AC9" s="608"/>
      <c r="AD9" s="110"/>
    </row>
    <row r="10" spans="1:30" x14ac:dyDescent="0.25">
      <c r="A10" s="110"/>
      <c r="B10" s="606" t="s">
        <v>157</v>
      </c>
      <c r="C10" s="607"/>
      <c r="D10" s="607"/>
      <c r="E10" s="608"/>
      <c r="F10" s="110"/>
      <c r="G10" s="1095" t="s">
        <v>544</v>
      </c>
      <c r="H10" s="1096"/>
      <c r="I10" s="1096"/>
      <c r="J10" s="1096"/>
      <c r="K10" s="1097"/>
      <c r="L10" s="110"/>
      <c r="M10" s="142"/>
      <c r="N10" s="443"/>
      <c r="O10" s="443"/>
      <c r="P10" s="111"/>
      <c r="Q10" s="169"/>
      <c r="R10" s="27"/>
      <c r="S10" s="115"/>
      <c r="T10" s="115"/>
      <c r="U10" s="115"/>
      <c r="V10" s="170"/>
      <c r="W10" s="110"/>
      <c r="X10" s="79"/>
      <c r="Y10" s="114"/>
      <c r="Z10" s="114"/>
      <c r="AA10" s="114"/>
      <c r="AB10" s="114"/>
      <c r="AC10" s="99"/>
      <c r="AD10" s="110"/>
    </row>
    <row r="11" spans="1:30" ht="15" customHeight="1" x14ac:dyDescent="0.25">
      <c r="A11" s="110"/>
      <c r="B11" s="1088" t="s">
        <v>545</v>
      </c>
      <c r="C11" s="922"/>
      <c r="D11" s="922"/>
      <c r="E11" s="1089"/>
      <c r="F11" s="110"/>
      <c r="G11" s="1095"/>
      <c r="H11" s="1096"/>
      <c r="I11" s="1096"/>
      <c r="J11" s="1096"/>
      <c r="K11" s="1097"/>
      <c r="L11" s="110"/>
      <c r="M11" s="1051" t="s">
        <v>118</v>
      </c>
      <c r="N11" s="1052"/>
      <c r="O11" s="1053"/>
      <c r="P11" s="111"/>
      <c r="Q11" s="171" t="s">
        <v>546</v>
      </c>
      <c r="R11" s="28"/>
      <c r="S11" s="113"/>
      <c r="T11" s="113"/>
      <c r="U11" s="113"/>
      <c r="V11" s="157"/>
      <c r="W11" s="110"/>
      <c r="X11" s="79"/>
      <c r="Y11" s="114"/>
      <c r="Z11" s="114"/>
      <c r="AA11" s="114"/>
      <c r="AB11" s="114"/>
      <c r="AC11" s="99"/>
      <c r="AD11" s="110"/>
    </row>
    <row r="12" spans="1:30" ht="15" customHeight="1" x14ac:dyDescent="0.25">
      <c r="A12" s="110"/>
      <c r="B12" s="1090"/>
      <c r="C12" s="925"/>
      <c r="D12" s="925"/>
      <c r="E12" s="1091"/>
      <c r="F12" s="110"/>
      <c r="G12" s="1033" t="s">
        <v>547</v>
      </c>
      <c r="H12" s="1034"/>
      <c r="I12" s="1034"/>
      <c r="J12" s="1034"/>
      <c r="K12" s="1035"/>
      <c r="L12" s="110"/>
      <c r="M12" s="1002" t="s">
        <v>548</v>
      </c>
      <c r="N12" s="1003"/>
      <c r="O12" s="466">
        <v>10</v>
      </c>
      <c r="P12" s="111"/>
      <c r="Q12" s="168"/>
      <c r="R12" s="114"/>
      <c r="S12" s="114"/>
      <c r="T12" s="114"/>
      <c r="U12" s="114"/>
      <c r="V12" s="99"/>
      <c r="W12" s="110"/>
      <c r="X12" s="79"/>
      <c r="Y12" s="114"/>
      <c r="Z12" s="114"/>
      <c r="AA12" s="114"/>
      <c r="AB12" s="114"/>
      <c r="AC12" s="99"/>
      <c r="AD12" s="110"/>
    </row>
    <row r="13" spans="1:30" ht="15" customHeight="1" x14ac:dyDescent="0.25">
      <c r="A13" s="110"/>
      <c r="B13" s="1090"/>
      <c r="C13" s="925"/>
      <c r="D13" s="925"/>
      <c r="E13" s="1091"/>
      <c r="F13" s="110"/>
      <c r="G13" s="1036"/>
      <c r="H13" s="1037"/>
      <c r="I13" s="1037"/>
      <c r="J13" s="1037"/>
      <c r="K13" s="1038"/>
      <c r="L13" s="110"/>
      <c r="M13" s="1002" t="s">
        <v>549</v>
      </c>
      <c r="N13" s="1003"/>
      <c r="O13" s="466">
        <v>4</v>
      </c>
      <c r="P13" s="51"/>
      <c r="Q13" s="168"/>
      <c r="R13" s="51"/>
      <c r="S13" s="114"/>
      <c r="T13" s="114"/>
      <c r="U13" s="114"/>
      <c r="V13" s="99"/>
      <c r="W13" s="110"/>
      <c r="X13" s="79"/>
      <c r="Y13" s="114"/>
      <c r="Z13" s="114"/>
      <c r="AA13" s="114"/>
      <c r="AB13" s="114"/>
      <c r="AC13" s="99"/>
      <c r="AD13" s="110"/>
    </row>
    <row r="14" spans="1:30" x14ac:dyDescent="0.25">
      <c r="A14" s="110"/>
      <c r="B14" s="1092"/>
      <c r="C14" s="1093"/>
      <c r="D14" s="1093"/>
      <c r="E14" s="1094"/>
      <c r="F14" s="110"/>
      <c r="G14" s="1036"/>
      <c r="H14" s="1037"/>
      <c r="I14" s="1037"/>
      <c r="J14" s="1037"/>
      <c r="K14" s="1038"/>
      <c r="L14" s="110"/>
      <c r="M14" s="1005" t="s">
        <v>550</v>
      </c>
      <c r="N14" s="1006"/>
      <c r="O14" s="466">
        <f>2*O13</f>
        <v>8</v>
      </c>
      <c r="P14" s="110"/>
      <c r="Q14" s="79"/>
      <c r="R14" s="114"/>
      <c r="S14" s="114"/>
      <c r="T14" s="114"/>
      <c r="U14" s="114"/>
      <c r="V14" s="99"/>
      <c r="W14" s="110"/>
      <c r="X14" s="79"/>
      <c r="Y14" s="114"/>
      <c r="Z14" s="114"/>
      <c r="AA14" s="114"/>
      <c r="AB14" s="114"/>
      <c r="AC14" s="99"/>
      <c r="AD14" s="110"/>
    </row>
    <row r="15" spans="1:30" x14ac:dyDescent="0.25">
      <c r="A15" s="110"/>
      <c r="B15" s="110"/>
      <c r="C15" s="110"/>
      <c r="D15" s="110"/>
      <c r="E15" s="110"/>
      <c r="F15" s="110"/>
      <c r="G15" s="1036"/>
      <c r="H15" s="1037"/>
      <c r="I15" s="1037"/>
      <c r="J15" s="1037"/>
      <c r="K15" s="1038"/>
      <c r="L15" s="110"/>
      <c r="M15" s="835" t="s">
        <v>551</v>
      </c>
      <c r="N15" s="1119"/>
      <c r="O15" s="244">
        <f>T5*O14*((PI()/4)*(O13*O13))*0.001</f>
        <v>117.31963605565724</v>
      </c>
      <c r="P15" s="110"/>
      <c r="Q15" s="79"/>
      <c r="R15" s="114"/>
      <c r="S15" s="114"/>
      <c r="T15" s="114"/>
      <c r="U15" s="114"/>
      <c r="V15" s="99"/>
      <c r="W15" s="110"/>
      <c r="X15" s="79"/>
      <c r="Y15" s="114"/>
      <c r="Z15" s="114"/>
      <c r="AA15" s="114"/>
      <c r="AB15" s="114"/>
      <c r="AC15" s="99"/>
      <c r="AD15" s="110"/>
    </row>
    <row r="16" spans="1:30" ht="15" customHeight="1" x14ac:dyDescent="0.25">
      <c r="A16" s="110"/>
      <c r="B16" s="1085" t="s">
        <v>168</v>
      </c>
      <c r="C16" s="1086"/>
      <c r="D16" s="1086"/>
      <c r="E16" s="1087"/>
      <c r="F16" s="110"/>
      <c r="G16" s="1039"/>
      <c r="H16" s="1040"/>
      <c r="I16" s="1040"/>
      <c r="J16" s="1040"/>
      <c r="K16" s="1041"/>
      <c r="L16" s="110"/>
      <c r="M16" s="156"/>
      <c r="N16" s="113"/>
      <c r="O16" s="157"/>
      <c r="P16" s="110"/>
      <c r="Q16" s="79"/>
      <c r="R16" s="114"/>
      <c r="S16" s="114"/>
      <c r="T16" s="114"/>
      <c r="U16" s="114"/>
      <c r="V16" s="99"/>
      <c r="W16" s="110"/>
      <c r="X16" s="79"/>
      <c r="Y16" s="114"/>
      <c r="Z16" s="114"/>
      <c r="AA16" s="114"/>
      <c r="AB16" s="114"/>
      <c r="AC16" s="99"/>
      <c r="AD16" s="110"/>
    </row>
    <row r="17" spans="1:30" x14ac:dyDescent="0.25">
      <c r="A17" s="110"/>
      <c r="B17" s="156"/>
      <c r="C17" s="113"/>
      <c r="D17" s="113"/>
      <c r="E17" s="157"/>
      <c r="F17" s="110"/>
      <c r="G17" s="987" t="s">
        <v>552</v>
      </c>
      <c r="H17" s="988"/>
      <c r="I17" s="988"/>
      <c r="J17" s="988"/>
      <c r="K17" s="989"/>
      <c r="L17" s="110"/>
      <c r="M17" s="79"/>
      <c r="N17" s="114"/>
      <c r="O17" s="99"/>
      <c r="P17" s="110"/>
      <c r="Q17" s="79"/>
      <c r="R17" s="114"/>
      <c r="S17" s="114"/>
      <c r="T17" s="114"/>
      <c r="U17" s="114"/>
      <c r="V17" s="99"/>
      <c r="W17" s="110"/>
      <c r="X17" s="79"/>
      <c r="Y17" s="114"/>
      <c r="Z17" s="114"/>
      <c r="AA17" s="114"/>
      <c r="AB17" s="114"/>
      <c r="AC17" s="99"/>
      <c r="AD17" s="110"/>
    </row>
    <row r="18" spans="1:30" x14ac:dyDescent="0.25">
      <c r="A18" s="110"/>
      <c r="B18" s="79"/>
      <c r="C18" s="114"/>
      <c r="D18" s="114"/>
      <c r="E18" s="99"/>
      <c r="F18" s="110"/>
      <c r="G18" s="987"/>
      <c r="H18" s="988"/>
      <c r="I18" s="988"/>
      <c r="J18" s="988"/>
      <c r="K18" s="989"/>
      <c r="L18" s="110"/>
      <c r="M18" s="79"/>
      <c r="N18" s="114"/>
      <c r="O18" s="99"/>
      <c r="P18" s="110"/>
      <c r="Q18" s="172"/>
      <c r="R18" s="115"/>
      <c r="S18" s="115"/>
      <c r="T18" s="115"/>
      <c r="U18" s="115"/>
      <c r="V18" s="170"/>
      <c r="W18" s="110"/>
      <c r="X18" s="79"/>
      <c r="Y18" s="114"/>
      <c r="Z18" s="114"/>
      <c r="AA18" s="114"/>
      <c r="AB18" s="114"/>
      <c r="AC18" s="99"/>
      <c r="AD18" s="110"/>
    </row>
    <row r="19" spans="1:30" x14ac:dyDescent="0.25">
      <c r="A19" s="110"/>
      <c r="B19" s="79"/>
      <c r="C19" s="114"/>
      <c r="D19" s="114"/>
      <c r="E19" s="99"/>
      <c r="F19" s="110"/>
      <c r="G19" s="1095" t="s">
        <v>553</v>
      </c>
      <c r="H19" s="1096"/>
      <c r="I19" s="1096"/>
      <c r="J19" s="1096"/>
      <c r="K19" s="1097"/>
      <c r="L19" s="110"/>
      <c r="M19" s="79"/>
      <c r="N19" s="114"/>
      <c r="O19" s="99"/>
      <c r="P19" s="110"/>
      <c r="Q19" s="156" t="s">
        <v>554</v>
      </c>
      <c r="R19" s="113"/>
      <c r="S19" s="113"/>
      <c r="T19" s="113"/>
      <c r="U19" s="113"/>
      <c r="V19" s="157"/>
      <c r="W19" s="110"/>
      <c r="X19" s="79"/>
      <c r="Y19" s="114"/>
      <c r="Z19" s="114"/>
      <c r="AA19" s="114"/>
      <c r="AB19" s="114"/>
      <c r="AC19" s="99"/>
      <c r="AD19" s="110"/>
    </row>
    <row r="20" spans="1:30" x14ac:dyDescent="0.25">
      <c r="A20" s="110"/>
      <c r="B20" s="445" t="s">
        <v>482</v>
      </c>
      <c r="C20" s="114"/>
      <c r="D20" s="114"/>
      <c r="E20" s="99" t="s">
        <v>533</v>
      </c>
      <c r="F20" s="110"/>
      <c r="G20" s="1098"/>
      <c r="H20" s="1099"/>
      <c r="I20" s="1099"/>
      <c r="J20" s="1099"/>
      <c r="K20" s="1100"/>
      <c r="L20" s="110"/>
      <c r="M20" s="79"/>
      <c r="N20" s="114"/>
      <c r="O20" s="99"/>
      <c r="P20" s="110"/>
      <c r="Q20" s="79"/>
      <c r="R20" s="114"/>
      <c r="S20" s="114"/>
      <c r="T20" s="114"/>
      <c r="U20" s="114"/>
      <c r="V20" s="99"/>
      <c r="W20" s="110"/>
      <c r="X20" s="79"/>
      <c r="Y20" s="114"/>
      <c r="Z20" s="114"/>
      <c r="AA20" s="114"/>
      <c r="AB20" s="114"/>
      <c r="AC20" s="99"/>
      <c r="AD20" s="110"/>
    </row>
    <row r="21" spans="1:30" x14ac:dyDescent="0.25">
      <c r="A21" s="110"/>
      <c r="B21" s="79"/>
      <c r="C21" s="114"/>
      <c r="D21" s="114"/>
      <c r="E21" s="99"/>
      <c r="F21" s="110"/>
      <c r="G21" s="13"/>
      <c r="H21" s="13"/>
      <c r="I21" s="13"/>
      <c r="J21" s="13"/>
      <c r="K21" s="13"/>
      <c r="L21" s="110"/>
      <c r="M21" s="79"/>
      <c r="N21" s="114"/>
      <c r="O21" s="99"/>
      <c r="P21" s="110"/>
      <c r="Q21" s="79"/>
      <c r="R21" s="114"/>
      <c r="S21" s="114"/>
      <c r="T21" s="114"/>
      <c r="U21" s="114"/>
      <c r="V21" s="99"/>
      <c r="W21" s="110"/>
      <c r="X21" s="79"/>
      <c r="Y21" s="114"/>
      <c r="Z21" s="114"/>
      <c r="AA21" s="114"/>
      <c r="AB21" s="114"/>
      <c r="AC21" s="99"/>
      <c r="AD21" s="110"/>
    </row>
    <row r="22" spans="1:30" x14ac:dyDescent="0.25">
      <c r="A22" s="110"/>
      <c r="B22" s="80"/>
      <c r="C22" s="158"/>
      <c r="D22" s="158"/>
      <c r="E22" s="100"/>
      <c r="F22" s="110"/>
      <c r="G22" s="13"/>
      <c r="H22" s="13"/>
      <c r="I22" s="13"/>
      <c r="J22" s="13"/>
      <c r="K22" s="13"/>
      <c r="L22" s="110"/>
      <c r="M22" s="135" t="s">
        <v>555</v>
      </c>
      <c r="N22" s="114"/>
      <c r="O22" s="99"/>
      <c r="P22" s="110"/>
      <c r="Q22" s="79"/>
      <c r="R22" s="114"/>
      <c r="S22" s="114"/>
      <c r="T22" s="114"/>
      <c r="U22" s="114"/>
      <c r="V22" s="99"/>
      <c r="W22" s="110"/>
      <c r="X22" s="79"/>
      <c r="Y22" s="114"/>
      <c r="Z22" s="114"/>
      <c r="AA22" s="114"/>
      <c r="AB22" s="114"/>
      <c r="AC22" s="99"/>
      <c r="AD22" s="110"/>
    </row>
    <row r="23" spans="1:30" x14ac:dyDescent="0.25">
      <c r="A23" s="110"/>
      <c r="B23" s="110"/>
      <c r="C23" s="110"/>
      <c r="D23" s="110"/>
      <c r="E23" s="110"/>
      <c r="F23" s="110"/>
      <c r="G23" s="110"/>
      <c r="H23" s="110"/>
      <c r="I23" s="110"/>
      <c r="J23" s="110"/>
      <c r="K23" s="110"/>
      <c r="L23" s="110"/>
      <c r="M23" s="79"/>
      <c r="N23" s="114"/>
      <c r="O23" s="99"/>
      <c r="P23" s="110"/>
      <c r="Q23" s="79"/>
      <c r="R23" s="114"/>
      <c r="S23" s="114"/>
      <c r="T23" s="114"/>
      <c r="U23" s="114"/>
      <c r="V23" s="99"/>
      <c r="W23" s="110"/>
      <c r="X23" s="79"/>
      <c r="Y23" s="114"/>
      <c r="Z23" s="114"/>
      <c r="AA23" s="114"/>
      <c r="AB23" s="114"/>
      <c r="AC23" s="99"/>
      <c r="AD23" s="110"/>
    </row>
    <row r="24" spans="1:30" x14ac:dyDescent="0.25">
      <c r="A24" s="110"/>
      <c r="B24" s="609" t="s">
        <v>220</v>
      </c>
      <c r="C24" s="610"/>
      <c r="D24" s="610"/>
      <c r="E24" s="610"/>
      <c r="F24" s="1082" t="s">
        <v>556</v>
      </c>
      <c r="G24" s="608"/>
      <c r="H24" s="110"/>
      <c r="I24" s="110"/>
      <c r="J24" s="110"/>
      <c r="K24" s="110"/>
      <c r="L24" s="110"/>
      <c r="M24" s="79"/>
      <c r="N24" s="114"/>
      <c r="O24" s="99"/>
      <c r="P24" s="110"/>
      <c r="Q24" s="79"/>
      <c r="R24" s="114"/>
      <c r="S24" s="114"/>
      <c r="T24" s="114"/>
      <c r="U24" s="114"/>
      <c r="V24" s="99"/>
      <c r="W24" s="110"/>
      <c r="X24" s="79"/>
      <c r="Y24" s="114"/>
      <c r="Z24" s="114"/>
      <c r="AA24" s="114"/>
      <c r="AB24" s="114"/>
      <c r="AC24" s="99"/>
      <c r="AD24" s="110"/>
    </row>
    <row r="25" spans="1:30" x14ac:dyDescent="0.25">
      <c r="A25" s="110"/>
      <c r="B25" s="139" t="s">
        <v>557</v>
      </c>
      <c r="C25" s="1084" t="s">
        <v>558</v>
      </c>
      <c r="D25" s="874"/>
      <c r="E25" s="159" t="s">
        <v>559</v>
      </c>
      <c r="F25" s="1083">
        <v>0.50849999999999995</v>
      </c>
      <c r="G25" s="799"/>
      <c r="H25" s="110"/>
      <c r="I25" s="110"/>
      <c r="J25" s="110"/>
      <c r="K25" s="110"/>
      <c r="L25" s="110"/>
      <c r="M25" s="79"/>
      <c r="N25" s="114"/>
      <c r="O25" s="99"/>
      <c r="P25" s="110"/>
      <c r="Q25" s="80"/>
      <c r="R25" s="158"/>
      <c r="S25" s="158"/>
      <c r="T25" s="158"/>
      <c r="U25" s="158"/>
      <c r="V25" s="100"/>
      <c r="W25" s="110"/>
      <c r="X25" s="79"/>
      <c r="Y25" s="114"/>
      <c r="Z25" s="114"/>
      <c r="AA25" s="114"/>
      <c r="AB25" s="114"/>
      <c r="AC25" s="99"/>
      <c r="AD25" s="110"/>
    </row>
    <row r="26" spans="1:30" x14ac:dyDescent="0.25">
      <c r="A26" s="110"/>
      <c r="B26" s="110"/>
      <c r="C26" s="110"/>
      <c r="D26" s="110"/>
      <c r="E26" s="110"/>
      <c r="F26" s="110"/>
      <c r="G26" s="443"/>
      <c r="H26" s="110"/>
      <c r="I26" s="110"/>
      <c r="J26" s="110"/>
      <c r="K26" s="110"/>
      <c r="L26" s="110"/>
      <c r="M26" s="79"/>
      <c r="N26" s="114"/>
      <c r="O26" s="99"/>
      <c r="P26" s="110"/>
      <c r="Q26" s="110"/>
      <c r="R26" s="110"/>
      <c r="S26" s="110"/>
      <c r="T26" s="110"/>
      <c r="U26" s="110"/>
      <c r="V26" s="110"/>
      <c r="W26" s="110"/>
      <c r="X26" s="80"/>
      <c r="Y26" s="158"/>
      <c r="Z26" s="158"/>
      <c r="AA26" s="158"/>
      <c r="AB26" s="158"/>
      <c r="AC26" s="100"/>
      <c r="AD26" s="110"/>
    </row>
    <row r="27" spans="1:30" x14ac:dyDescent="0.25">
      <c r="A27" s="110"/>
      <c r="B27" s="606" t="s">
        <v>560</v>
      </c>
      <c r="C27" s="607"/>
      <c r="D27" s="607"/>
      <c r="E27" s="607"/>
      <c r="F27" s="607"/>
      <c r="G27" s="608"/>
      <c r="H27" s="110"/>
      <c r="I27" s="110"/>
      <c r="J27" s="110"/>
      <c r="K27" s="110"/>
      <c r="L27" s="110"/>
      <c r="M27" s="79"/>
      <c r="N27" s="114"/>
      <c r="O27" s="99"/>
      <c r="P27" s="110"/>
      <c r="Q27" s="110"/>
      <c r="R27" s="110"/>
      <c r="S27" s="110"/>
      <c r="T27" s="110"/>
      <c r="U27" s="110"/>
      <c r="V27" s="110"/>
      <c r="W27" s="110"/>
      <c r="X27" s="110"/>
      <c r="Y27" s="110"/>
      <c r="Z27" s="110"/>
      <c r="AA27" s="110"/>
      <c r="AB27" s="110"/>
      <c r="AC27" s="110"/>
      <c r="AD27" s="110"/>
    </row>
    <row r="28" spans="1:30" ht="30" x14ac:dyDescent="0.25">
      <c r="A28" s="110"/>
      <c r="B28" s="407" t="s">
        <v>511</v>
      </c>
      <c r="C28" s="408" t="s">
        <v>561</v>
      </c>
      <c r="D28" s="408" t="s">
        <v>562</v>
      </c>
      <c r="E28" s="408" t="s">
        <v>563</v>
      </c>
      <c r="F28" s="408" t="s">
        <v>564</v>
      </c>
      <c r="G28" s="472" t="s">
        <v>565</v>
      </c>
      <c r="H28" s="110"/>
      <c r="I28" s="110"/>
      <c r="J28" s="110"/>
      <c r="K28" s="110"/>
      <c r="L28" s="110"/>
      <c r="M28" s="79"/>
      <c r="N28" s="443" t="s">
        <v>566</v>
      </c>
      <c r="O28" s="99"/>
      <c r="P28" s="110"/>
      <c r="Q28" s="110"/>
      <c r="R28" s="110"/>
      <c r="S28" s="110"/>
      <c r="T28" s="110"/>
      <c r="U28" s="110"/>
      <c r="V28" s="110"/>
      <c r="W28" s="110"/>
      <c r="X28" s="110"/>
      <c r="Y28" s="110"/>
      <c r="Z28" s="110"/>
      <c r="AA28" s="110"/>
      <c r="AB28" s="110"/>
      <c r="AC28" s="110"/>
      <c r="AD28" s="110"/>
    </row>
    <row r="29" spans="1:30" x14ac:dyDescent="0.25">
      <c r="A29" s="110"/>
      <c r="B29" s="412" t="s">
        <v>72</v>
      </c>
      <c r="C29" s="413">
        <v>44</v>
      </c>
      <c r="D29" s="120">
        <f>(N5/C29)*(1000^2)</f>
        <v>64953349.065831333</v>
      </c>
      <c r="E29" s="120">
        <f>$F$25*$D$31</f>
        <v>32622420.605274774</v>
      </c>
      <c r="F29" s="120">
        <f>D29+E29</f>
        <v>97575769.6711061</v>
      </c>
      <c r="G29" s="160">
        <f>(F29*C29)/(1000^2)</f>
        <v>4293.333865528668</v>
      </c>
      <c r="H29" s="110"/>
      <c r="I29" s="110"/>
      <c r="J29" s="110"/>
      <c r="K29" s="110"/>
      <c r="L29" s="110"/>
      <c r="M29" s="80"/>
      <c r="N29" s="158"/>
      <c r="O29" s="100"/>
      <c r="P29" s="110"/>
      <c r="Q29" s="110"/>
      <c r="R29" s="110"/>
      <c r="S29" s="110"/>
      <c r="T29" s="110"/>
      <c r="U29" s="110"/>
      <c r="V29" s="110"/>
      <c r="W29" s="110"/>
      <c r="X29" s="110"/>
      <c r="Y29" s="110"/>
      <c r="Z29" s="110"/>
      <c r="AA29" s="110"/>
      <c r="AB29" s="110"/>
      <c r="AC29" s="110"/>
      <c r="AD29" s="110"/>
    </row>
    <row r="30" spans="1:30" x14ac:dyDescent="0.25">
      <c r="A30" s="110"/>
      <c r="B30" s="412" t="s">
        <v>75</v>
      </c>
      <c r="C30" s="413">
        <v>18</v>
      </c>
      <c r="D30" s="120">
        <f t="shared" ref="D30:D32" si="0">(N6/C30)*(1000^2)</f>
        <v>130891435.46005662</v>
      </c>
      <c r="E30" s="120">
        <f>-$F$25*$D$31</f>
        <v>-32622420.605274774</v>
      </c>
      <c r="F30" s="120">
        <f>D30+E30</f>
        <v>98269014.854781836</v>
      </c>
      <c r="G30" s="160">
        <f t="shared" ref="G30:G32" si="1">(F30*C30)/(1000^2)</f>
        <v>1768.8422673860732</v>
      </c>
      <c r="H30" s="110"/>
      <c r="I30" s="110"/>
      <c r="J30" s="110"/>
      <c r="K30" s="110"/>
      <c r="L30" s="110"/>
      <c r="M30" s="110"/>
      <c r="N30" s="110"/>
      <c r="O30" s="110"/>
      <c r="P30" s="110"/>
      <c r="Q30" s="110"/>
      <c r="R30" s="110"/>
      <c r="S30" s="110"/>
      <c r="T30" s="110"/>
      <c r="U30" s="110"/>
      <c r="V30" s="110"/>
      <c r="W30" s="110"/>
      <c r="X30" s="110"/>
      <c r="Y30" s="110"/>
      <c r="Z30" s="110"/>
      <c r="AA30" s="110"/>
      <c r="AB30" s="110"/>
      <c r="AC30" s="110"/>
      <c r="AD30" s="110"/>
    </row>
    <row r="31" spans="1:30" x14ac:dyDescent="0.25">
      <c r="A31" s="110"/>
      <c r="B31" s="412" t="s">
        <v>74</v>
      </c>
      <c r="C31" s="413">
        <v>28</v>
      </c>
      <c r="D31" s="120">
        <f t="shared" si="0"/>
        <v>64154219.479399756</v>
      </c>
      <c r="E31" s="120">
        <f>-$F$25*$D$31</f>
        <v>-32622420.605274774</v>
      </c>
      <c r="F31" s="120">
        <f>D31+E31</f>
        <v>31531798.874124981</v>
      </c>
      <c r="G31" s="160">
        <f t="shared" si="1"/>
        <v>882.89036847549949</v>
      </c>
      <c r="H31" s="110"/>
      <c r="I31" s="110"/>
      <c r="J31" s="110"/>
      <c r="K31" s="110"/>
      <c r="L31" s="110"/>
      <c r="M31" s="110"/>
      <c r="N31" s="110"/>
      <c r="O31" s="110"/>
      <c r="P31" s="110"/>
      <c r="Q31" s="110"/>
      <c r="R31" s="110"/>
      <c r="S31" s="110"/>
      <c r="T31" s="110"/>
      <c r="U31" s="110"/>
      <c r="V31" s="110"/>
      <c r="W31" s="110"/>
      <c r="X31" s="110"/>
      <c r="Y31" s="110"/>
      <c r="Z31" s="110"/>
      <c r="AA31" s="110"/>
      <c r="AB31" s="110"/>
      <c r="AC31" s="110"/>
      <c r="AD31" s="110"/>
    </row>
    <row r="32" spans="1:30" x14ac:dyDescent="0.25">
      <c r="A32" s="110"/>
      <c r="B32" s="410" t="s">
        <v>69</v>
      </c>
      <c r="C32" s="411">
        <v>2</v>
      </c>
      <c r="D32" s="161">
        <f t="shared" si="0"/>
        <v>199055477.52625975</v>
      </c>
      <c r="E32" s="161">
        <f>$F$25*$D$31</f>
        <v>32622420.605274774</v>
      </c>
      <c r="F32" s="161">
        <f>D32+E32</f>
        <v>231677898.13153452</v>
      </c>
      <c r="G32" s="162">
        <f t="shared" si="1"/>
        <v>463.35579626306901</v>
      </c>
      <c r="H32" s="110"/>
      <c r="I32" s="110"/>
      <c r="J32" s="110"/>
      <c r="K32" s="110"/>
      <c r="L32" s="110"/>
      <c r="M32" s="110"/>
      <c r="N32" s="110"/>
      <c r="O32" s="110"/>
      <c r="P32" s="110"/>
      <c r="Q32" s="110"/>
      <c r="R32" s="110"/>
      <c r="S32" s="110"/>
      <c r="T32" s="110"/>
      <c r="U32" s="110"/>
      <c r="V32" s="110"/>
      <c r="W32" s="110"/>
      <c r="X32" s="110"/>
      <c r="Y32" s="110"/>
      <c r="Z32" s="110"/>
      <c r="AA32" s="110"/>
      <c r="AB32" s="110"/>
      <c r="AC32" s="110"/>
      <c r="AD32" s="110"/>
    </row>
    <row r="33" spans="2:11" x14ac:dyDescent="0.25">
      <c r="B33" s="110"/>
      <c r="C33" s="110"/>
      <c r="D33" s="110"/>
      <c r="E33" s="110"/>
      <c r="F33" s="110"/>
      <c r="G33" s="110"/>
      <c r="H33" s="110"/>
      <c r="I33" s="110"/>
      <c r="J33" s="110"/>
      <c r="K33" s="110"/>
    </row>
    <row r="34" spans="2:11" x14ac:dyDescent="0.25">
      <c r="B34" s="110"/>
      <c r="C34" s="110"/>
      <c r="D34" s="110"/>
      <c r="E34" s="110"/>
      <c r="F34" s="110"/>
      <c r="G34" s="114"/>
      <c r="H34" s="110"/>
      <c r="I34" s="110"/>
      <c r="J34" s="110"/>
      <c r="K34" s="110"/>
    </row>
  </sheetData>
  <mergeCells count="40">
    <mergeCell ref="M13:N13"/>
    <mergeCell ref="M12:N12"/>
    <mergeCell ref="M15:N15"/>
    <mergeCell ref="M14:N14"/>
    <mergeCell ref="X9:AC9"/>
    <mergeCell ref="X3:Y3"/>
    <mergeCell ref="Z3:AC3"/>
    <mergeCell ref="Y7:AC7"/>
    <mergeCell ref="X2:AC2"/>
    <mergeCell ref="Q5:S5"/>
    <mergeCell ref="U5:V5"/>
    <mergeCell ref="Q7:V7"/>
    <mergeCell ref="Q8:R8"/>
    <mergeCell ref="Q2:V2"/>
    <mergeCell ref="Q3:S3"/>
    <mergeCell ref="U3:V3"/>
    <mergeCell ref="Q4:S4"/>
    <mergeCell ref="U4:V4"/>
    <mergeCell ref="M2:O2"/>
    <mergeCell ref="B24:E24"/>
    <mergeCell ref="G2:K2"/>
    <mergeCell ref="B16:E16"/>
    <mergeCell ref="B5:E5"/>
    <mergeCell ref="B6:E8"/>
    <mergeCell ref="B10:E10"/>
    <mergeCell ref="B11:E14"/>
    <mergeCell ref="G3:K4"/>
    <mergeCell ref="G5:K6"/>
    <mergeCell ref="G7:K9"/>
    <mergeCell ref="G10:K11"/>
    <mergeCell ref="G19:K20"/>
    <mergeCell ref="G12:K16"/>
    <mergeCell ref="G17:K18"/>
    <mergeCell ref="M11:O11"/>
    <mergeCell ref="B2:E2"/>
    <mergeCell ref="B3:E3"/>
    <mergeCell ref="B27:G27"/>
    <mergeCell ref="F24:G24"/>
    <mergeCell ref="F25:G25"/>
    <mergeCell ref="C25:D25"/>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A0EE1-19A3-43A7-8A53-AD77BAB84D7F}">
  <sheetPr codeName="Hoja13"/>
  <dimension ref="B1:AD33"/>
  <sheetViews>
    <sheetView showGridLines="0" zoomScale="60" zoomScaleNormal="60" workbookViewId="0">
      <selection activeCell="B2" sqref="B2:E2"/>
    </sheetView>
  </sheetViews>
  <sheetFormatPr baseColWidth="10" defaultColWidth="11.42578125" defaultRowHeight="15" x14ac:dyDescent="0.25"/>
  <cols>
    <col min="4" max="4" width="16.140625" customWidth="1"/>
    <col min="5" max="5" width="12.85546875" customWidth="1"/>
    <col min="6" max="6" width="14.42578125" customWidth="1"/>
    <col min="7" max="7" width="12.85546875" customWidth="1"/>
    <col min="15" max="15" width="15.7109375" customWidth="1"/>
    <col min="17" max="18" width="12.85546875" customWidth="1"/>
    <col min="24" max="24" width="15" customWidth="1"/>
    <col min="25" max="25" width="12.85546875" customWidth="1"/>
  </cols>
  <sheetData>
    <row r="1" spans="2:30" ht="15.75" thickBot="1" x14ac:dyDescent="0.3">
      <c r="B1" s="110"/>
      <c r="C1" s="110"/>
      <c r="D1" s="110"/>
      <c r="E1" s="110"/>
      <c r="F1" s="110"/>
      <c r="G1" s="110"/>
      <c r="H1" s="110"/>
      <c r="I1" s="110"/>
      <c r="J1" s="110"/>
      <c r="K1" s="110"/>
      <c r="L1" s="110"/>
      <c r="M1" s="110"/>
      <c r="N1" s="110"/>
      <c r="O1" s="110"/>
      <c r="P1" s="110"/>
      <c r="Q1" s="110"/>
      <c r="R1" s="110"/>
      <c r="S1" s="110"/>
      <c r="T1" s="110"/>
      <c r="U1" s="110"/>
      <c r="V1" s="110"/>
      <c r="W1" s="110"/>
      <c r="X1" s="110"/>
      <c r="Y1" s="110"/>
      <c r="Z1" s="110"/>
      <c r="AA1" s="110"/>
      <c r="AB1" s="110"/>
      <c r="AC1" s="110"/>
      <c r="AD1" s="110"/>
    </row>
    <row r="2" spans="2:30" ht="15.75" thickBot="1" x14ac:dyDescent="0.3">
      <c r="B2" s="1120" t="s">
        <v>0</v>
      </c>
      <c r="C2" s="1121"/>
      <c r="D2" s="1121"/>
      <c r="E2" s="1122"/>
      <c r="F2" s="110"/>
      <c r="G2" s="609" t="s">
        <v>180</v>
      </c>
      <c r="H2" s="610"/>
      <c r="I2" s="610"/>
      <c r="J2" s="610"/>
      <c r="K2" s="611"/>
      <c r="L2" s="110"/>
      <c r="M2" s="606" t="s">
        <v>142</v>
      </c>
      <c r="N2" s="607"/>
      <c r="O2" s="608"/>
      <c r="P2" s="111"/>
      <c r="Q2" s="1103" t="s">
        <v>476</v>
      </c>
      <c r="R2" s="1104"/>
      <c r="S2" s="1104"/>
      <c r="T2" s="1104"/>
      <c r="U2" s="1104"/>
      <c r="V2" s="1105"/>
      <c r="W2" s="110"/>
      <c r="X2" s="609" t="s">
        <v>531</v>
      </c>
      <c r="Y2" s="610"/>
      <c r="Z2" s="610"/>
      <c r="AA2" s="610"/>
      <c r="AB2" s="610"/>
      <c r="AC2" s="611"/>
      <c r="AD2" s="111"/>
    </row>
    <row r="3" spans="2:30" ht="15" customHeight="1" thickBot="1" x14ac:dyDescent="0.3">
      <c r="B3" s="939" t="s">
        <v>567</v>
      </c>
      <c r="C3" s="940"/>
      <c r="D3" s="940"/>
      <c r="E3" s="941"/>
      <c r="F3" s="110"/>
      <c r="G3" s="1129" t="s">
        <v>568</v>
      </c>
      <c r="H3" s="739"/>
      <c r="I3" s="739"/>
      <c r="J3" s="739"/>
      <c r="K3" s="1130"/>
      <c r="L3" s="110"/>
      <c r="M3" s="237" t="s">
        <v>143</v>
      </c>
      <c r="N3" s="116" t="s">
        <v>533</v>
      </c>
      <c r="O3" s="163" t="s">
        <v>569</v>
      </c>
      <c r="P3" s="111"/>
      <c r="Q3" s="1049" t="s">
        <v>489</v>
      </c>
      <c r="R3" s="1050"/>
      <c r="S3" s="1050"/>
      <c r="T3" s="471">
        <v>1155</v>
      </c>
      <c r="U3" s="1050" t="s">
        <v>296</v>
      </c>
      <c r="V3" s="1118"/>
      <c r="W3" s="110"/>
      <c r="X3" s="1113" t="s">
        <v>535</v>
      </c>
      <c r="Y3" s="1114"/>
      <c r="Z3" s="1114" t="s">
        <v>536</v>
      </c>
      <c r="AA3" s="1114"/>
      <c r="AB3" s="1114"/>
      <c r="AC3" s="1115"/>
      <c r="AD3" s="110"/>
    </row>
    <row r="4" spans="2:30" ht="14.25" customHeight="1" thickBot="1" x14ac:dyDescent="0.3">
      <c r="B4" s="144"/>
      <c r="C4" s="144"/>
      <c r="D4" s="110"/>
      <c r="E4" s="110"/>
      <c r="F4" s="110"/>
      <c r="G4" s="1129"/>
      <c r="H4" s="739"/>
      <c r="I4" s="739"/>
      <c r="J4" s="739"/>
      <c r="K4" s="1130"/>
      <c r="L4" s="110"/>
      <c r="M4" s="199" t="s">
        <v>70</v>
      </c>
      <c r="N4" s="120">
        <f>'HT-WGS'!O4</f>
        <v>5.1895282781520233</v>
      </c>
      <c r="O4" s="160">
        <f>N4</f>
        <v>5.1895282781520233</v>
      </c>
      <c r="P4" s="111"/>
      <c r="Q4" s="1131"/>
      <c r="R4" s="1131"/>
      <c r="S4" s="1131"/>
      <c r="T4" s="477"/>
      <c r="U4" s="1131"/>
      <c r="V4" s="1131"/>
      <c r="W4" s="110"/>
      <c r="X4" s="174" t="s">
        <v>570</v>
      </c>
      <c r="Y4" s="26" t="s">
        <v>538</v>
      </c>
      <c r="Z4" s="26"/>
      <c r="AA4" s="26"/>
      <c r="AB4" s="26"/>
      <c r="AC4" s="175"/>
      <c r="AD4" s="110"/>
    </row>
    <row r="5" spans="2:30" ht="15" customHeight="1" thickBot="1" x14ac:dyDescent="0.3">
      <c r="B5" s="723" t="s">
        <v>148</v>
      </c>
      <c r="C5" s="724"/>
      <c r="D5" s="724"/>
      <c r="E5" s="725"/>
      <c r="F5" s="110"/>
      <c r="G5" s="1123" t="s">
        <v>488</v>
      </c>
      <c r="H5" s="1124"/>
      <c r="I5" s="1124"/>
      <c r="J5" s="1124"/>
      <c r="K5" s="1125"/>
      <c r="L5" s="110"/>
      <c r="M5" s="199" t="s">
        <v>72</v>
      </c>
      <c r="N5" s="120">
        <f>'HT-WGS'!O5</f>
        <v>4293.333865528668</v>
      </c>
      <c r="O5" s="160">
        <f>G30</f>
        <v>5576.5393397905082</v>
      </c>
      <c r="P5" s="111"/>
      <c r="Q5" s="606" t="s">
        <v>492</v>
      </c>
      <c r="R5" s="607"/>
      <c r="S5" s="607"/>
      <c r="T5" s="607"/>
      <c r="U5" s="607"/>
      <c r="V5" s="608"/>
      <c r="W5" s="110"/>
      <c r="X5" s="176">
        <f>2.96*10^5</f>
        <v>296000</v>
      </c>
      <c r="Y5" s="177" t="s">
        <v>571</v>
      </c>
      <c r="Z5" s="177">
        <v>1</v>
      </c>
      <c r="AA5" s="177">
        <v>1</v>
      </c>
      <c r="AB5" s="177">
        <v>0</v>
      </c>
      <c r="AC5" s="178">
        <v>0</v>
      </c>
      <c r="AD5" s="110"/>
    </row>
    <row r="6" spans="2:30" ht="15" customHeight="1" thickBot="1" x14ac:dyDescent="0.3">
      <c r="B6" s="659" t="s">
        <v>572</v>
      </c>
      <c r="C6" s="660"/>
      <c r="D6" s="660"/>
      <c r="E6" s="661"/>
      <c r="F6" s="1"/>
      <c r="G6" s="1123"/>
      <c r="H6" s="1124"/>
      <c r="I6" s="1124"/>
      <c r="J6" s="1124"/>
      <c r="K6" s="1125"/>
      <c r="L6" s="110"/>
      <c r="M6" s="199" t="s">
        <v>75</v>
      </c>
      <c r="N6" s="120">
        <f>'HT-WGS'!O6</f>
        <v>1768.8422673860732</v>
      </c>
      <c r="O6" s="160">
        <f>G31</f>
        <v>1243.8945733698658</v>
      </c>
      <c r="P6" s="111"/>
      <c r="Q6" s="819" t="s">
        <v>542</v>
      </c>
      <c r="R6" s="757"/>
      <c r="S6" s="113"/>
      <c r="T6" s="113"/>
      <c r="U6" s="113"/>
      <c r="V6" s="157"/>
      <c r="W6" s="110"/>
      <c r="X6" s="479"/>
      <c r="Y6" s="479"/>
      <c r="Z6" s="479"/>
      <c r="AA6" s="479"/>
      <c r="AB6" s="479"/>
      <c r="AC6" s="479"/>
      <c r="AD6" s="110"/>
    </row>
    <row r="7" spans="2:30" ht="15" customHeight="1" thickBot="1" x14ac:dyDescent="0.3">
      <c r="B7" s="662"/>
      <c r="C7" s="663"/>
      <c r="D7" s="663"/>
      <c r="E7" s="664"/>
      <c r="F7" s="1"/>
      <c r="G7" s="1123" t="s">
        <v>491</v>
      </c>
      <c r="H7" s="1124"/>
      <c r="I7" s="1124"/>
      <c r="J7" s="1124"/>
      <c r="K7" s="1125"/>
      <c r="L7" s="110"/>
      <c r="M7" s="199" t="s">
        <v>74</v>
      </c>
      <c r="N7" s="120">
        <f>'HT-WGS'!O7</f>
        <v>882.89036847549949</v>
      </c>
      <c r="O7" s="160">
        <f>G32</f>
        <v>66.305066672509952</v>
      </c>
      <c r="P7" s="111"/>
      <c r="Q7" s="168"/>
      <c r="R7" s="114"/>
      <c r="S7" s="114"/>
      <c r="T7" s="114"/>
      <c r="U7" s="114"/>
      <c r="V7" s="99"/>
      <c r="W7" s="110"/>
      <c r="X7" s="173" t="s">
        <v>540</v>
      </c>
      <c r="Y7" s="1116" t="s">
        <v>573</v>
      </c>
      <c r="Z7" s="1116"/>
      <c r="AA7" s="1116"/>
      <c r="AB7" s="1116"/>
      <c r="AC7" s="1117"/>
      <c r="AD7" s="110"/>
    </row>
    <row r="8" spans="2:30" ht="15" customHeight="1" thickBot="1" x14ac:dyDescent="0.3">
      <c r="B8" s="553"/>
      <c r="C8" s="554"/>
      <c r="D8" s="554"/>
      <c r="E8" s="555"/>
      <c r="F8" s="1"/>
      <c r="G8" s="1123"/>
      <c r="H8" s="1124"/>
      <c r="I8" s="1124"/>
      <c r="J8" s="1124"/>
      <c r="K8" s="1125"/>
      <c r="L8" s="110"/>
      <c r="M8" s="199" t="s">
        <v>69</v>
      </c>
      <c r="N8" s="120">
        <f>'HT-WGS'!O8</f>
        <v>463.35579626306901</v>
      </c>
      <c r="O8" s="160">
        <f>G33</f>
        <v>521.68331782042549</v>
      </c>
      <c r="P8" s="111"/>
      <c r="Q8" s="169"/>
      <c r="R8" s="27"/>
      <c r="S8" s="115"/>
      <c r="T8" s="115"/>
      <c r="U8" s="115"/>
      <c r="V8" s="170"/>
      <c r="W8" s="110"/>
      <c r="X8" s="110"/>
      <c r="Y8" s="110"/>
      <c r="Z8" s="110"/>
      <c r="AA8" s="110"/>
      <c r="AB8" s="110"/>
      <c r="AC8" s="110"/>
      <c r="AD8" s="110"/>
    </row>
    <row r="9" spans="2:30" ht="15.75" thickBot="1" x14ac:dyDescent="0.3">
      <c r="B9" s="110"/>
      <c r="C9" s="110"/>
      <c r="D9" s="110"/>
      <c r="E9" s="110"/>
      <c r="F9" s="51"/>
      <c r="G9" s="1123"/>
      <c r="H9" s="1124"/>
      <c r="I9" s="1124"/>
      <c r="J9" s="1124"/>
      <c r="K9" s="1125"/>
      <c r="L9" s="110"/>
      <c r="M9" s="238" t="s">
        <v>53</v>
      </c>
      <c r="N9" s="166">
        <f>SUM(N4:N8)</f>
        <v>7413.6118259314626</v>
      </c>
      <c r="O9" s="167">
        <f>SUM(O4:O8)</f>
        <v>7413.6118259314617</v>
      </c>
      <c r="P9" s="111"/>
      <c r="Q9" s="171" t="s">
        <v>546</v>
      </c>
      <c r="R9" s="28"/>
      <c r="S9" s="113"/>
      <c r="T9" s="113"/>
      <c r="U9" s="113"/>
      <c r="V9" s="157"/>
      <c r="W9" s="110"/>
      <c r="X9" s="606" t="s">
        <v>543</v>
      </c>
      <c r="Y9" s="607"/>
      <c r="Z9" s="607"/>
      <c r="AA9" s="607"/>
      <c r="AB9" s="607"/>
      <c r="AC9" s="608"/>
      <c r="AD9" s="110"/>
    </row>
    <row r="10" spans="2:30" ht="15" customHeight="1" thickBot="1" x14ac:dyDescent="0.3">
      <c r="B10" s="606" t="s">
        <v>157</v>
      </c>
      <c r="C10" s="607"/>
      <c r="D10" s="607"/>
      <c r="E10" s="608"/>
      <c r="F10" s="110"/>
      <c r="G10" s="1123" t="s">
        <v>544</v>
      </c>
      <c r="H10" s="1124"/>
      <c r="I10" s="1124"/>
      <c r="J10" s="1124"/>
      <c r="K10" s="1125"/>
      <c r="L10" s="110"/>
      <c r="M10" s="142"/>
      <c r="N10" s="443"/>
      <c r="O10" s="443"/>
      <c r="P10" s="111"/>
      <c r="Q10" s="168"/>
      <c r="R10" s="114"/>
      <c r="S10" s="114"/>
      <c r="T10" s="114"/>
      <c r="U10" s="114"/>
      <c r="V10" s="99"/>
      <c r="W10" s="110"/>
      <c r="X10" s="156"/>
      <c r="Y10" s="113"/>
      <c r="Z10" s="113"/>
      <c r="AA10" s="113"/>
      <c r="AB10" s="113"/>
      <c r="AC10" s="157"/>
      <c r="AD10" s="110"/>
    </row>
    <row r="11" spans="2:30" ht="15" customHeight="1" x14ac:dyDescent="0.25">
      <c r="B11" s="659" t="s">
        <v>574</v>
      </c>
      <c r="C11" s="660"/>
      <c r="D11" s="660"/>
      <c r="E11" s="661"/>
      <c r="F11" s="110"/>
      <c r="G11" s="1123"/>
      <c r="H11" s="1124"/>
      <c r="I11" s="1124"/>
      <c r="J11" s="1124"/>
      <c r="K11" s="1125"/>
      <c r="L11" s="110"/>
      <c r="M11" s="1051" t="s">
        <v>118</v>
      </c>
      <c r="N11" s="1052"/>
      <c r="O11" s="1053"/>
      <c r="P11" s="111"/>
      <c r="Q11" s="168"/>
      <c r="R11" s="51"/>
      <c r="S11" s="114"/>
      <c r="T11" s="114"/>
      <c r="U11" s="114"/>
      <c r="V11" s="99"/>
      <c r="W11" s="110"/>
      <c r="X11" s="79"/>
      <c r="Y11" s="114"/>
      <c r="Z11" s="114"/>
      <c r="AA11" s="114"/>
      <c r="AB11" s="114"/>
      <c r="AC11" s="99"/>
      <c r="AD11" s="110"/>
    </row>
    <row r="12" spans="2:30" ht="15" customHeight="1" x14ac:dyDescent="0.25">
      <c r="B12" s="662"/>
      <c r="C12" s="663"/>
      <c r="D12" s="663"/>
      <c r="E12" s="664"/>
      <c r="F12" s="110"/>
      <c r="G12" s="1123" t="s">
        <v>575</v>
      </c>
      <c r="H12" s="1124"/>
      <c r="I12" s="1124"/>
      <c r="J12" s="1124"/>
      <c r="K12" s="1125"/>
      <c r="L12" s="110"/>
      <c r="M12" s="1002" t="s">
        <v>548</v>
      </c>
      <c r="N12" s="1003"/>
      <c r="O12" s="466">
        <v>8</v>
      </c>
      <c r="P12" s="111"/>
      <c r="Q12" s="79"/>
      <c r="R12" s="114"/>
      <c r="S12" s="114"/>
      <c r="T12" s="114"/>
      <c r="U12" s="114"/>
      <c r="V12" s="99"/>
      <c r="W12" s="110"/>
      <c r="X12" s="79"/>
      <c r="Y12" s="114"/>
      <c r="Z12" s="114"/>
      <c r="AA12" s="114"/>
      <c r="AB12" s="114"/>
      <c r="AC12" s="99"/>
      <c r="AD12" s="110"/>
    </row>
    <row r="13" spans="2:30" x14ac:dyDescent="0.25">
      <c r="B13" s="662"/>
      <c r="C13" s="663"/>
      <c r="D13" s="663"/>
      <c r="E13" s="664"/>
      <c r="F13" s="110"/>
      <c r="G13" s="1123"/>
      <c r="H13" s="1124"/>
      <c r="I13" s="1124"/>
      <c r="J13" s="1124"/>
      <c r="K13" s="1125"/>
      <c r="L13" s="110"/>
      <c r="M13" s="1002" t="s">
        <v>549</v>
      </c>
      <c r="N13" s="1003"/>
      <c r="O13" s="466">
        <v>4</v>
      </c>
      <c r="P13" s="51"/>
      <c r="Q13" s="79"/>
      <c r="R13" s="114"/>
      <c r="S13" s="114"/>
      <c r="T13" s="114"/>
      <c r="U13" s="114"/>
      <c r="V13" s="99"/>
      <c r="W13" s="110"/>
      <c r="X13" s="79"/>
      <c r="Y13" s="114"/>
      <c r="Z13" s="114"/>
      <c r="AA13" s="114"/>
      <c r="AB13" s="114"/>
      <c r="AC13" s="99"/>
      <c r="AD13" s="110"/>
    </row>
    <row r="14" spans="2:30" ht="15" customHeight="1" x14ac:dyDescent="0.25">
      <c r="B14" s="662"/>
      <c r="C14" s="663"/>
      <c r="D14" s="663"/>
      <c r="E14" s="664"/>
      <c r="F14" s="110"/>
      <c r="G14" s="1123" t="s">
        <v>505</v>
      </c>
      <c r="H14" s="1124"/>
      <c r="I14" s="1124"/>
      <c r="J14" s="1124"/>
      <c r="K14" s="1125"/>
      <c r="L14" s="110"/>
      <c r="M14" s="1005" t="s">
        <v>550</v>
      </c>
      <c r="N14" s="1006"/>
      <c r="O14" s="466">
        <f>2*O13</f>
        <v>8</v>
      </c>
      <c r="P14" s="110"/>
      <c r="Q14" s="79"/>
      <c r="R14" s="114"/>
      <c r="S14" s="114"/>
      <c r="T14" s="114"/>
      <c r="U14" s="114"/>
      <c r="V14" s="99"/>
      <c r="W14" s="110"/>
      <c r="X14" s="79"/>
      <c r="Y14" s="114"/>
      <c r="Z14" s="114"/>
      <c r="AA14" s="114"/>
      <c r="AB14" s="114"/>
      <c r="AC14" s="99"/>
      <c r="AD14" s="110"/>
    </row>
    <row r="15" spans="2:30" ht="15.75" thickBot="1" x14ac:dyDescent="0.3">
      <c r="B15" s="553"/>
      <c r="C15" s="554"/>
      <c r="D15" s="554"/>
      <c r="E15" s="555"/>
      <c r="F15" s="110"/>
      <c r="G15" s="1126"/>
      <c r="H15" s="1127"/>
      <c r="I15" s="1127"/>
      <c r="J15" s="1127"/>
      <c r="K15" s="1128"/>
      <c r="L15" s="110"/>
      <c r="M15" s="835" t="s">
        <v>551</v>
      </c>
      <c r="N15" s="1119"/>
      <c r="O15" s="244">
        <f>T3*O14*((PI()/4)*(O13*O13))*0.001</f>
        <v>116.11326447667876</v>
      </c>
      <c r="P15" s="110"/>
      <c r="Q15" s="79"/>
      <c r="R15" s="114"/>
      <c r="S15" s="114"/>
      <c r="T15" s="114"/>
      <c r="U15" s="114"/>
      <c r="V15" s="99"/>
      <c r="W15" s="110"/>
      <c r="X15" s="79"/>
      <c r="Y15" s="114"/>
      <c r="Z15" s="114"/>
      <c r="AA15" s="114"/>
      <c r="AB15" s="114"/>
      <c r="AC15" s="99"/>
      <c r="AD15" s="110"/>
    </row>
    <row r="16" spans="2:30" ht="15.75" thickBot="1" x14ac:dyDescent="0.3">
      <c r="B16" s="110"/>
      <c r="C16" s="110"/>
      <c r="D16" s="110"/>
      <c r="E16" s="110"/>
      <c r="F16" s="110"/>
      <c r="G16" s="110"/>
      <c r="H16" s="110"/>
      <c r="I16" s="110"/>
      <c r="J16" s="110"/>
      <c r="K16" s="110"/>
      <c r="L16" s="110"/>
      <c r="M16" s="79"/>
      <c r="N16" s="114"/>
      <c r="O16" s="99"/>
      <c r="P16" s="110"/>
      <c r="Q16" s="172"/>
      <c r="R16" s="115"/>
      <c r="S16" s="115"/>
      <c r="T16" s="115"/>
      <c r="U16" s="115"/>
      <c r="V16" s="170"/>
      <c r="W16" s="110"/>
      <c r="X16" s="79"/>
      <c r="Y16" s="114"/>
      <c r="Z16" s="114"/>
      <c r="AA16" s="114"/>
      <c r="AB16" s="114"/>
      <c r="AC16" s="99"/>
      <c r="AD16" s="110"/>
    </row>
    <row r="17" spans="2:30" x14ac:dyDescent="0.25">
      <c r="B17" s="1085" t="s">
        <v>168</v>
      </c>
      <c r="C17" s="1086"/>
      <c r="D17" s="1086"/>
      <c r="E17" s="1087"/>
      <c r="F17" s="110"/>
      <c r="G17" s="110"/>
      <c r="H17" s="110"/>
      <c r="I17" s="110"/>
      <c r="J17" s="110"/>
      <c r="K17" s="110"/>
      <c r="L17" s="110"/>
      <c r="M17" s="79"/>
      <c r="N17" s="114"/>
      <c r="O17" s="99"/>
      <c r="P17" s="110"/>
      <c r="Q17" s="819" t="s">
        <v>554</v>
      </c>
      <c r="R17" s="757"/>
      <c r="S17" s="113"/>
      <c r="T17" s="113"/>
      <c r="U17" s="113"/>
      <c r="V17" s="157"/>
      <c r="W17" s="110"/>
      <c r="X17" s="79"/>
      <c r="Y17" s="114"/>
      <c r="Z17" s="114"/>
      <c r="AA17" s="114"/>
      <c r="AB17" s="114"/>
      <c r="AC17" s="99"/>
      <c r="AD17" s="110"/>
    </row>
    <row r="18" spans="2:30" x14ac:dyDescent="0.25">
      <c r="B18" s="156"/>
      <c r="C18" s="113"/>
      <c r="D18" s="113"/>
      <c r="E18" s="157"/>
      <c r="F18" s="110"/>
      <c r="G18" s="110"/>
      <c r="H18" s="110"/>
      <c r="I18" s="110"/>
      <c r="J18" s="110"/>
      <c r="K18" s="110"/>
      <c r="L18" s="110"/>
      <c r="M18" s="79"/>
      <c r="N18" s="114"/>
      <c r="O18" s="99"/>
      <c r="P18" s="110"/>
      <c r="Q18" s="79"/>
      <c r="R18" s="114"/>
      <c r="S18" s="114"/>
      <c r="T18" s="114"/>
      <c r="U18" s="114"/>
      <c r="V18" s="99"/>
      <c r="W18" s="110"/>
      <c r="X18" s="79"/>
      <c r="Y18" s="114"/>
      <c r="Z18" s="114"/>
      <c r="AA18" s="114"/>
      <c r="AB18" s="114"/>
      <c r="AC18" s="99"/>
      <c r="AD18" s="110"/>
    </row>
    <row r="19" spans="2:30" x14ac:dyDescent="0.25">
      <c r="B19" s="79"/>
      <c r="C19" s="114"/>
      <c r="D19" s="114"/>
      <c r="E19" s="99"/>
      <c r="F19" s="110"/>
      <c r="G19" s="110"/>
      <c r="H19" s="110"/>
      <c r="I19" s="110"/>
      <c r="J19" s="110"/>
      <c r="K19" s="110"/>
      <c r="L19" s="110"/>
      <c r="M19" s="79"/>
      <c r="N19" s="114"/>
      <c r="O19" s="99"/>
      <c r="P19" s="110"/>
      <c r="Q19" s="79"/>
      <c r="R19" s="114"/>
      <c r="S19" s="114"/>
      <c r="T19" s="114"/>
      <c r="U19" s="114"/>
      <c r="V19" s="99"/>
      <c r="W19" s="110"/>
      <c r="X19" s="79"/>
      <c r="Y19" s="114"/>
      <c r="Z19" s="114"/>
      <c r="AA19" s="114"/>
      <c r="AB19" s="114"/>
      <c r="AC19" s="99"/>
      <c r="AD19" s="110"/>
    </row>
    <row r="20" spans="2:30" x14ac:dyDescent="0.25">
      <c r="B20" s="445" t="s">
        <v>533</v>
      </c>
      <c r="C20" s="114"/>
      <c r="D20" s="114"/>
      <c r="E20" s="243" t="s">
        <v>569</v>
      </c>
      <c r="F20" s="110"/>
      <c r="G20" s="110"/>
      <c r="H20" s="110"/>
      <c r="I20" s="110"/>
      <c r="J20" s="110"/>
      <c r="K20" s="110"/>
      <c r="L20" s="110"/>
      <c r="M20" s="79" t="s">
        <v>576</v>
      </c>
      <c r="N20" s="114"/>
      <c r="O20" s="99"/>
      <c r="P20" s="110"/>
      <c r="Q20" s="79"/>
      <c r="R20" s="114"/>
      <c r="S20" s="114"/>
      <c r="T20" s="114"/>
      <c r="U20" s="114"/>
      <c r="V20" s="99"/>
      <c r="W20" s="110"/>
      <c r="X20" s="79"/>
      <c r="Y20" s="114"/>
      <c r="Z20" s="114"/>
      <c r="AA20" s="114"/>
      <c r="AB20" s="114"/>
      <c r="AC20" s="99"/>
      <c r="AD20" s="110"/>
    </row>
    <row r="21" spans="2:30" x14ac:dyDescent="0.25">
      <c r="B21" s="79"/>
      <c r="C21" s="114"/>
      <c r="D21" s="114"/>
      <c r="E21" s="99"/>
      <c r="F21" s="110"/>
      <c r="G21" s="110"/>
      <c r="H21" s="110"/>
      <c r="I21" s="110"/>
      <c r="J21" s="110"/>
      <c r="K21" s="110"/>
      <c r="L21" s="110"/>
      <c r="M21" s="79"/>
      <c r="N21" s="114"/>
      <c r="O21" s="99"/>
      <c r="P21" s="110"/>
      <c r="Q21" s="79"/>
      <c r="R21" s="114"/>
      <c r="S21" s="114"/>
      <c r="T21" s="114"/>
      <c r="U21" s="114"/>
      <c r="V21" s="99"/>
      <c r="W21" s="110"/>
      <c r="X21" s="79"/>
      <c r="Y21" s="114"/>
      <c r="Z21" s="114"/>
      <c r="AA21" s="114"/>
      <c r="AB21" s="114"/>
      <c r="AC21" s="99"/>
      <c r="AD21" s="110"/>
    </row>
    <row r="22" spans="2:30" x14ac:dyDescent="0.25">
      <c r="B22" s="79"/>
      <c r="C22" s="114"/>
      <c r="D22" s="114"/>
      <c r="E22" s="99"/>
      <c r="F22" s="110"/>
      <c r="G22" s="110"/>
      <c r="H22" s="110"/>
      <c r="I22" s="110"/>
      <c r="J22" s="110"/>
      <c r="K22" s="110"/>
      <c r="L22" s="110"/>
      <c r="M22" s="79"/>
      <c r="N22" s="114"/>
      <c r="O22" s="99"/>
      <c r="P22" s="110"/>
      <c r="Q22" s="79"/>
      <c r="R22" s="114"/>
      <c r="S22" s="114"/>
      <c r="T22" s="114"/>
      <c r="U22" s="114"/>
      <c r="V22" s="99"/>
      <c r="W22" s="110"/>
      <c r="X22" s="79"/>
      <c r="Y22" s="114"/>
      <c r="Z22" s="114"/>
      <c r="AA22" s="114"/>
      <c r="AB22" s="114"/>
      <c r="AC22" s="99"/>
      <c r="AD22" s="110"/>
    </row>
    <row r="23" spans="2:30" ht="15.75" thickBot="1" x14ac:dyDescent="0.3">
      <c r="B23" s="80"/>
      <c r="C23" s="158"/>
      <c r="D23" s="158"/>
      <c r="E23" s="100"/>
      <c r="F23" s="110"/>
      <c r="G23" s="110"/>
      <c r="H23" s="110"/>
      <c r="I23" s="110"/>
      <c r="J23" s="110"/>
      <c r="K23" s="110"/>
      <c r="L23" s="110"/>
      <c r="M23" s="79"/>
      <c r="N23" s="114"/>
      <c r="O23" s="99"/>
      <c r="P23" s="110"/>
      <c r="Q23" s="80"/>
      <c r="R23" s="158"/>
      <c r="S23" s="158"/>
      <c r="T23" s="158"/>
      <c r="U23" s="158"/>
      <c r="V23" s="100"/>
      <c r="W23" s="110"/>
      <c r="X23" s="79"/>
      <c r="Y23" s="114"/>
      <c r="Z23" s="114"/>
      <c r="AA23" s="114"/>
      <c r="AB23" s="114"/>
      <c r="AC23" s="99"/>
      <c r="AD23" s="110"/>
    </row>
    <row r="24" spans="2:30" ht="15.75" thickBot="1" x14ac:dyDescent="0.3">
      <c r="B24" s="110"/>
      <c r="C24" s="110"/>
      <c r="D24" s="110"/>
      <c r="E24" s="110"/>
      <c r="F24" s="110"/>
      <c r="G24" s="110"/>
      <c r="H24" s="110"/>
      <c r="I24" s="110"/>
      <c r="J24" s="110"/>
      <c r="K24" s="110"/>
      <c r="L24" s="110"/>
      <c r="M24" s="79"/>
      <c r="N24" s="114"/>
      <c r="O24" s="99"/>
      <c r="P24" s="110"/>
      <c r="Q24" s="110"/>
      <c r="R24" s="110"/>
      <c r="S24" s="110"/>
      <c r="T24" s="110"/>
      <c r="U24" s="110"/>
      <c r="V24" s="110"/>
      <c r="W24" s="110"/>
      <c r="X24" s="79"/>
      <c r="Y24" s="114"/>
      <c r="Z24" s="114"/>
      <c r="AA24" s="114"/>
      <c r="AB24" s="114"/>
      <c r="AC24" s="99"/>
      <c r="AD24" s="110"/>
    </row>
    <row r="25" spans="2:30" x14ac:dyDescent="0.25">
      <c r="B25" s="606" t="s">
        <v>220</v>
      </c>
      <c r="C25" s="607"/>
      <c r="D25" s="607"/>
      <c r="E25" s="1132"/>
      <c r="F25" s="1082" t="s">
        <v>556</v>
      </c>
      <c r="G25" s="608"/>
      <c r="H25" s="110"/>
      <c r="I25" s="110"/>
      <c r="J25" s="110"/>
      <c r="K25" s="110"/>
      <c r="L25" s="110"/>
      <c r="M25" s="79"/>
      <c r="N25" s="114"/>
      <c r="O25" s="99"/>
      <c r="P25" s="110"/>
      <c r="Q25" s="110"/>
      <c r="R25" s="110"/>
      <c r="S25" s="110"/>
      <c r="T25" s="110"/>
      <c r="U25" s="110"/>
      <c r="V25" s="110"/>
      <c r="W25" s="110"/>
      <c r="X25" s="79"/>
      <c r="Y25" s="114"/>
      <c r="Z25" s="114"/>
      <c r="AA25" s="114"/>
      <c r="AB25" s="114"/>
      <c r="AC25" s="99"/>
      <c r="AD25" s="110"/>
    </row>
    <row r="26" spans="2:30" ht="15.75" thickBot="1" x14ac:dyDescent="0.3">
      <c r="B26" s="139" t="s">
        <v>557</v>
      </c>
      <c r="C26" s="1084" t="s">
        <v>558</v>
      </c>
      <c r="D26" s="1084"/>
      <c r="E26" s="159" t="s">
        <v>559</v>
      </c>
      <c r="F26" s="1133">
        <v>0.92490000000000006</v>
      </c>
      <c r="G26" s="1134"/>
      <c r="H26" s="110"/>
      <c r="I26" s="110"/>
      <c r="J26" s="110"/>
      <c r="K26" s="110"/>
      <c r="L26" s="110"/>
      <c r="M26" s="79"/>
      <c r="N26" s="114"/>
      <c r="O26" s="99"/>
      <c r="P26" s="110"/>
      <c r="Q26" s="110"/>
      <c r="R26" s="110"/>
      <c r="S26" s="110"/>
      <c r="T26" s="110"/>
      <c r="U26" s="110"/>
      <c r="V26" s="110"/>
      <c r="W26" s="110"/>
      <c r="X26" s="79"/>
      <c r="Y26" s="114"/>
      <c r="Z26" s="114"/>
      <c r="AA26" s="114"/>
      <c r="AB26" s="114"/>
      <c r="AC26" s="99"/>
      <c r="AD26" s="110"/>
    </row>
    <row r="27" spans="2:30" ht="15.75" thickBot="1" x14ac:dyDescent="0.3">
      <c r="B27" s="110"/>
      <c r="C27" s="110"/>
      <c r="D27" s="110"/>
      <c r="E27" s="110"/>
      <c r="F27" s="110"/>
      <c r="G27" s="110"/>
      <c r="H27" s="110"/>
      <c r="I27" s="110"/>
      <c r="J27" s="110"/>
      <c r="K27" s="110"/>
      <c r="L27" s="110"/>
      <c r="M27" s="79"/>
      <c r="N27" s="443" t="s">
        <v>566</v>
      </c>
      <c r="O27" s="99"/>
      <c r="P27" s="110"/>
      <c r="Q27" s="110"/>
      <c r="R27" s="110"/>
      <c r="S27" s="110"/>
      <c r="T27" s="110"/>
      <c r="U27" s="110"/>
      <c r="V27" s="110"/>
      <c r="W27" s="110"/>
      <c r="X27" s="79"/>
      <c r="Y27" s="114"/>
      <c r="Z27" s="114"/>
      <c r="AA27" s="114"/>
      <c r="AB27" s="114"/>
      <c r="AC27" s="99"/>
      <c r="AD27" s="110"/>
    </row>
    <row r="28" spans="2:30" ht="15.75" thickBot="1" x14ac:dyDescent="0.3">
      <c r="B28" s="606" t="s">
        <v>560</v>
      </c>
      <c r="C28" s="607"/>
      <c r="D28" s="607"/>
      <c r="E28" s="607"/>
      <c r="F28" s="607"/>
      <c r="G28" s="608"/>
      <c r="H28" s="110"/>
      <c r="I28" s="110"/>
      <c r="J28" s="110"/>
      <c r="K28" s="110"/>
      <c r="L28" s="110"/>
      <c r="M28" s="80"/>
      <c r="N28" s="158"/>
      <c r="O28" s="100"/>
      <c r="P28" s="110"/>
      <c r="Q28" s="110"/>
      <c r="R28" s="110"/>
      <c r="S28" s="110"/>
      <c r="T28" s="110"/>
      <c r="U28" s="110"/>
      <c r="V28" s="110"/>
      <c r="W28" s="110"/>
      <c r="X28" s="80"/>
      <c r="Y28" s="158"/>
      <c r="Z28" s="158"/>
      <c r="AA28" s="158"/>
      <c r="AB28" s="158"/>
      <c r="AC28" s="100"/>
      <c r="AD28" s="110"/>
    </row>
    <row r="29" spans="2:30" ht="30" x14ac:dyDescent="0.25">
      <c r="B29" s="407" t="s">
        <v>511</v>
      </c>
      <c r="C29" s="408" t="s">
        <v>561</v>
      </c>
      <c r="D29" s="408" t="s">
        <v>577</v>
      </c>
      <c r="E29" s="408" t="s">
        <v>578</v>
      </c>
      <c r="F29" s="408" t="s">
        <v>579</v>
      </c>
      <c r="G29" s="472" t="s">
        <v>580</v>
      </c>
      <c r="H29" s="110"/>
      <c r="I29" s="110"/>
      <c r="J29" s="110"/>
      <c r="K29" s="110"/>
      <c r="L29" s="110"/>
      <c r="M29" s="110"/>
      <c r="N29" s="110"/>
      <c r="O29" s="110"/>
      <c r="P29" s="110"/>
      <c r="Q29" s="110"/>
      <c r="R29" s="110"/>
      <c r="S29" s="110"/>
      <c r="T29" s="110"/>
      <c r="U29" s="110"/>
      <c r="V29" s="110"/>
      <c r="W29" s="110"/>
      <c r="X29" s="110"/>
      <c r="Y29" s="110"/>
      <c r="Z29" s="110"/>
      <c r="AA29" s="110"/>
      <c r="AB29" s="110"/>
      <c r="AC29" s="110"/>
      <c r="AD29" s="110"/>
    </row>
    <row r="30" spans="2:30" x14ac:dyDescent="0.25">
      <c r="B30" s="412" t="s">
        <v>72</v>
      </c>
      <c r="C30" s="413">
        <v>44</v>
      </c>
      <c r="D30" s="120">
        <f>(N5/C30)*(1000^2)</f>
        <v>97575769.671106085</v>
      </c>
      <c r="E30" s="413">
        <f>$D$32*$F$26</f>
        <v>29163760.778678197</v>
      </c>
      <c r="F30" s="120">
        <f>D30+E30</f>
        <v>126739530.44978428</v>
      </c>
      <c r="G30" s="160">
        <f>(F30*C30)/(1000^2)</f>
        <v>5576.5393397905082</v>
      </c>
      <c r="H30" s="110"/>
      <c r="I30" s="110"/>
      <c r="J30" s="110"/>
      <c r="K30" s="110"/>
      <c r="L30" s="110"/>
      <c r="M30" s="110"/>
      <c r="N30" s="110"/>
      <c r="O30" s="110"/>
      <c r="P30" s="110"/>
      <c r="Q30" s="110"/>
      <c r="R30" s="110"/>
      <c r="S30" s="110"/>
      <c r="T30" s="110"/>
      <c r="U30" s="110"/>
      <c r="V30" s="110"/>
      <c r="W30" s="110"/>
      <c r="X30" s="110"/>
      <c r="Y30" s="110"/>
      <c r="Z30" s="110"/>
      <c r="AA30" s="110"/>
      <c r="AB30" s="110"/>
      <c r="AC30" s="110"/>
      <c r="AD30" s="110"/>
    </row>
    <row r="31" spans="2:30" x14ac:dyDescent="0.25">
      <c r="B31" s="412" t="s">
        <v>75</v>
      </c>
      <c r="C31" s="413">
        <v>18</v>
      </c>
      <c r="D31" s="120">
        <f t="shared" ref="D31:D33" si="0">(N6/C31)*(1000^2)</f>
        <v>98269014.854781851</v>
      </c>
      <c r="E31" s="413">
        <f>-$D$32*$F$26</f>
        <v>-29163760.778678197</v>
      </c>
      <c r="F31" s="120">
        <f>D31+E31</f>
        <v>69105254.076103657</v>
      </c>
      <c r="G31" s="160">
        <f t="shared" ref="G31:G33" si="1">(F31*C31)/(1000^2)</f>
        <v>1243.8945733698658</v>
      </c>
      <c r="H31" s="110"/>
      <c r="I31" s="110"/>
      <c r="J31" s="110"/>
      <c r="K31" s="110"/>
      <c r="L31" s="110"/>
      <c r="M31" s="110"/>
      <c r="N31" s="110"/>
      <c r="O31" s="110"/>
      <c r="P31" s="110"/>
      <c r="Q31" s="110"/>
      <c r="R31" s="110"/>
      <c r="S31" s="110"/>
      <c r="T31" s="110"/>
      <c r="U31" s="110"/>
      <c r="V31" s="110"/>
      <c r="W31" s="110"/>
      <c r="X31" s="110"/>
      <c r="Y31" s="110"/>
      <c r="Z31" s="110"/>
      <c r="AA31" s="110"/>
      <c r="AB31" s="110"/>
      <c r="AC31" s="110"/>
      <c r="AD31" s="110"/>
    </row>
    <row r="32" spans="2:30" x14ac:dyDescent="0.25">
      <c r="B32" s="412" t="s">
        <v>74</v>
      </c>
      <c r="C32" s="413">
        <v>28</v>
      </c>
      <c r="D32" s="120">
        <f t="shared" si="0"/>
        <v>31531798.874124981</v>
      </c>
      <c r="E32" s="413">
        <f>-$D$32*$F$26</f>
        <v>-29163760.778678197</v>
      </c>
      <c r="F32" s="120">
        <f>D32+E32</f>
        <v>2368038.095446784</v>
      </c>
      <c r="G32" s="160">
        <f t="shared" si="1"/>
        <v>66.305066672509952</v>
      </c>
      <c r="H32" s="110"/>
      <c r="I32" s="110"/>
      <c r="J32" s="110"/>
      <c r="K32" s="110"/>
      <c r="L32" s="110"/>
      <c r="M32" s="110"/>
      <c r="N32" s="110"/>
      <c r="O32" s="110"/>
      <c r="P32" s="110"/>
      <c r="Q32" s="110"/>
      <c r="R32" s="110"/>
      <c r="S32" s="110"/>
      <c r="T32" s="110"/>
      <c r="U32" s="110"/>
      <c r="V32" s="110"/>
      <c r="W32" s="110"/>
      <c r="X32" s="110"/>
      <c r="Y32" s="110"/>
      <c r="Z32" s="110"/>
      <c r="AA32" s="110"/>
      <c r="AB32" s="110"/>
      <c r="AC32" s="110"/>
      <c r="AD32" s="110"/>
    </row>
    <row r="33" spans="2:7" ht="15.75" thickBot="1" x14ac:dyDescent="0.3">
      <c r="B33" s="410" t="s">
        <v>69</v>
      </c>
      <c r="C33" s="411">
        <v>2</v>
      </c>
      <c r="D33" s="161">
        <f t="shared" si="0"/>
        <v>231677898.13153452</v>
      </c>
      <c r="E33" s="411">
        <f>$D$32*$F$26</f>
        <v>29163760.778678197</v>
      </c>
      <c r="F33" s="161">
        <f>D33+E33</f>
        <v>260841658.91021273</v>
      </c>
      <c r="G33" s="162">
        <f t="shared" si="1"/>
        <v>521.68331782042549</v>
      </c>
    </row>
  </sheetData>
  <mergeCells count="38">
    <mergeCell ref="B28:G28"/>
    <mergeCell ref="F25:G25"/>
    <mergeCell ref="X9:AC9"/>
    <mergeCell ref="M11:O11"/>
    <mergeCell ref="M12:N12"/>
    <mergeCell ref="M13:N13"/>
    <mergeCell ref="M14:N14"/>
    <mergeCell ref="M15:N15"/>
    <mergeCell ref="B25:E25"/>
    <mergeCell ref="F26:G26"/>
    <mergeCell ref="C26:D26"/>
    <mergeCell ref="Q5:V5"/>
    <mergeCell ref="Q6:R6"/>
    <mergeCell ref="M2:O2"/>
    <mergeCell ref="X2:AC2"/>
    <mergeCell ref="X3:Y3"/>
    <mergeCell ref="Z3:AC3"/>
    <mergeCell ref="Q2:V2"/>
    <mergeCell ref="Q4:S4"/>
    <mergeCell ref="U4:V4"/>
    <mergeCell ref="Q3:S3"/>
    <mergeCell ref="U3:V3"/>
    <mergeCell ref="B2:E2"/>
    <mergeCell ref="B3:E3"/>
    <mergeCell ref="Y7:AC7"/>
    <mergeCell ref="Q17:R17"/>
    <mergeCell ref="G2:K2"/>
    <mergeCell ref="B17:E17"/>
    <mergeCell ref="B5:E5"/>
    <mergeCell ref="B6:E8"/>
    <mergeCell ref="B10:E10"/>
    <mergeCell ref="B11:E15"/>
    <mergeCell ref="G14:K15"/>
    <mergeCell ref="G3:K4"/>
    <mergeCell ref="G5:K6"/>
    <mergeCell ref="G7:K9"/>
    <mergeCell ref="G10:K11"/>
    <mergeCell ref="G12:K13"/>
  </mergeCell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DE875-E0D0-4C67-B02C-E3BE6389136B}">
  <sheetPr codeName="Hoja14"/>
  <dimension ref="B1:R20"/>
  <sheetViews>
    <sheetView showGridLines="0" zoomScale="60" zoomScaleNormal="60" workbookViewId="0">
      <selection activeCell="B3" sqref="B3:E3"/>
    </sheetView>
  </sheetViews>
  <sheetFormatPr baseColWidth="10" defaultColWidth="11.42578125" defaultRowHeight="15" x14ac:dyDescent="0.25"/>
  <cols>
    <col min="16" max="16" width="11.42578125" customWidth="1"/>
    <col min="17" max="18" width="12.85546875" customWidth="1"/>
  </cols>
  <sheetData>
    <row r="1" spans="2:18" ht="15.75" thickBot="1" x14ac:dyDescent="0.3">
      <c r="B1" s="110"/>
      <c r="C1" s="110"/>
      <c r="D1" s="110"/>
      <c r="E1" s="110"/>
      <c r="F1" s="110"/>
      <c r="G1" s="110"/>
      <c r="H1" s="110"/>
      <c r="I1" s="110"/>
      <c r="J1" s="110"/>
      <c r="K1" s="110"/>
      <c r="L1" s="110"/>
      <c r="M1" s="110"/>
      <c r="N1" s="110"/>
      <c r="O1" s="110"/>
      <c r="P1" s="110"/>
      <c r="Q1" s="110"/>
      <c r="R1" s="110"/>
    </row>
    <row r="2" spans="2:18" ht="15.75" thickBot="1" x14ac:dyDescent="0.3">
      <c r="B2" s="517" t="s">
        <v>0</v>
      </c>
      <c r="C2" s="596"/>
      <c r="D2" s="596"/>
      <c r="E2" s="597"/>
      <c r="F2" s="110"/>
      <c r="G2" s="609" t="s">
        <v>180</v>
      </c>
      <c r="H2" s="610"/>
      <c r="I2" s="610"/>
      <c r="J2" s="610"/>
      <c r="K2" s="611"/>
      <c r="L2" s="110"/>
      <c r="M2" s="609" t="s">
        <v>142</v>
      </c>
      <c r="N2" s="610"/>
      <c r="O2" s="610"/>
      <c r="P2" s="611"/>
      <c r="Q2" s="435"/>
      <c r="R2" s="435"/>
    </row>
    <row r="3" spans="2:18" ht="15" customHeight="1" thickBot="1" x14ac:dyDescent="0.3">
      <c r="B3" s="931" t="s">
        <v>20</v>
      </c>
      <c r="C3" s="932"/>
      <c r="D3" s="932"/>
      <c r="E3" s="933"/>
      <c r="F3" s="110"/>
      <c r="G3" s="601" t="s">
        <v>581</v>
      </c>
      <c r="H3" s="602"/>
      <c r="I3" s="602"/>
      <c r="J3" s="602"/>
      <c r="K3" s="1013"/>
      <c r="L3" s="110"/>
      <c r="M3" s="237" t="s">
        <v>143</v>
      </c>
      <c r="N3" s="116" t="s">
        <v>569</v>
      </c>
      <c r="O3" s="93" t="s">
        <v>582</v>
      </c>
      <c r="P3" s="163" t="s">
        <v>583</v>
      </c>
      <c r="Q3" s="51"/>
      <c r="R3" s="435"/>
    </row>
    <row r="4" spans="2:18" ht="15.75" thickBot="1" x14ac:dyDescent="0.3">
      <c r="B4" s="144"/>
      <c r="C4" s="144"/>
      <c r="D4" s="110"/>
      <c r="E4" s="110"/>
      <c r="F4" s="110"/>
      <c r="G4" s="110"/>
      <c r="H4" s="110"/>
      <c r="I4" s="110"/>
      <c r="J4" s="110"/>
      <c r="K4" s="110"/>
      <c r="L4" s="110"/>
      <c r="M4" s="199" t="s">
        <v>70</v>
      </c>
      <c r="N4" s="120">
        <f>'LT-WGS'!O4</f>
        <v>5.1895282781520233</v>
      </c>
      <c r="O4" s="179">
        <v>0</v>
      </c>
      <c r="P4" s="160">
        <f>N4-O4</f>
        <v>5.1895282781520233</v>
      </c>
      <c r="Q4" s="51"/>
      <c r="R4" s="435"/>
    </row>
    <row r="5" spans="2:18" ht="15" customHeight="1" x14ac:dyDescent="0.25">
      <c r="B5" s="606" t="s">
        <v>148</v>
      </c>
      <c r="C5" s="607"/>
      <c r="D5" s="607"/>
      <c r="E5" s="608"/>
      <c r="F5" s="110"/>
      <c r="G5" s="110"/>
      <c r="H5" s="110"/>
      <c r="I5" s="110"/>
      <c r="J5" s="110"/>
      <c r="K5" s="110"/>
      <c r="L5" s="110"/>
      <c r="M5" s="199" t="s">
        <v>72</v>
      </c>
      <c r="N5" s="120">
        <f>'LT-WGS'!O5</f>
        <v>5576.5393397905082</v>
      </c>
      <c r="O5" s="179">
        <v>0</v>
      </c>
      <c r="P5" s="160">
        <f>N5-O5</f>
        <v>5576.5393397905082</v>
      </c>
      <c r="Q5" s="51"/>
      <c r="R5" s="435"/>
    </row>
    <row r="6" spans="2:18" ht="15" customHeight="1" x14ac:dyDescent="0.25">
      <c r="B6" s="659" t="s">
        <v>584</v>
      </c>
      <c r="C6" s="660"/>
      <c r="D6" s="660"/>
      <c r="E6" s="661"/>
      <c r="F6" s="1"/>
      <c r="G6" s="1"/>
      <c r="H6" s="110"/>
      <c r="I6" s="110"/>
      <c r="J6" s="110"/>
      <c r="K6" s="110"/>
      <c r="L6" s="110"/>
      <c r="M6" s="199" t="s">
        <v>75</v>
      </c>
      <c r="N6" s="120">
        <f>'LT-WGS'!O6</f>
        <v>1243.8945733698658</v>
      </c>
      <c r="O6" s="179">
        <f>N6</f>
        <v>1243.8945733698658</v>
      </c>
      <c r="P6" s="160">
        <f>N6-O6</f>
        <v>0</v>
      </c>
      <c r="Q6" s="51"/>
      <c r="R6" s="435"/>
    </row>
    <row r="7" spans="2:18" ht="15" customHeight="1" thickBot="1" x14ac:dyDescent="0.3">
      <c r="B7" s="553"/>
      <c r="C7" s="554"/>
      <c r="D7" s="554"/>
      <c r="E7" s="555"/>
      <c r="F7" s="1"/>
      <c r="G7" s="1"/>
      <c r="H7" s="110"/>
      <c r="I7" s="110"/>
      <c r="J7" s="110"/>
      <c r="K7" s="110"/>
      <c r="L7" s="110"/>
      <c r="M7" s="199" t="s">
        <v>74</v>
      </c>
      <c r="N7" s="120">
        <f>'LT-WGS'!O7</f>
        <v>66.305066672509952</v>
      </c>
      <c r="O7" s="179">
        <v>0</v>
      </c>
      <c r="P7" s="160">
        <f>N7-O7</f>
        <v>66.305066672509952</v>
      </c>
      <c r="Q7" s="51"/>
      <c r="R7" s="435"/>
    </row>
    <row r="8" spans="2:18" ht="15.75" thickBot="1" x14ac:dyDescent="0.3">
      <c r="B8" s="110"/>
      <c r="C8" s="110"/>
      <c r="D8" s="110"/>
      <c r="E8" s="110"/>
      <c r="F8" s="1"/>
      <c r="G8" s="1"/>
      <c r="H8" s="110"/>
      <c r="I8" s="110"/>
      <c r="J8" s="110"/>
      <c r="K8" s="110"/>
      <c r="L8" s="110"/>
      <c r="M8" s="199" t="s">
        <v>69</v>
      </c>
      <c r="N8" s="120">
        <f>'LT-WGS'!O8</f>
        <v>521.68331782042549</v>
      </c>
      <c r="O8" s="179">
        <v>0</v>
      </c>
      <c r="P8" s="160">
        <f>N8-O8</f>
        <v>521.68331782042549</v>
      </c>
      <c r="Q8" s="51"/>
      <c r="R8" s="435"/>
    </row>
    <row r="9" spans="2:18" ht="15.75" thickBot="1" x14ac:dyDescent="0.3">
      <c r="B9" s="606" t="s">
        <v>157</v>
      </c>
      <c r="C9" s="607"/>
      <c r="D9" s="607"/>
      <c r="E9" s="608"/>
      <c r="F9" s="51"/>
      <c r="G9" s="51"/>
      <c r="H9" s="110"/>
      <c r="I9" s="110"/>
      <c r="J9" s="110"/>
      <c r="K9" s="110"/>
      <c r="L9" s="110"/>
      <c r="M9" s="238" t="s">
        <v>53</v>
      </c>
      <c r="N9" s="166">
        <f>SUM(N4:N8)</f>
        <v>7413.6118259314617</v>
      </c>
      <c r="O9" s="242">
        <f>SUM(O4:O8)</f>
        <v>1243.8945733698658</v>
      </c>
      <c r="P9" s="167">
        <f>SUM(P4:P8)</f>
        <v>6169.7172525615961</v>
      </c>
      <c r="Q9" s="51"/>
      <c r="R9" s="435"/>
    </row>
    <row r="10" spans="2:18" ht="15" customHeight="1" x14ac:dyDescent="0.25">
      <c r="B10" s="659" t="s">
        <v>585</v>
      </c>
      <c r="C10" s="660"/>
      <c r="D10" s="660"/>
      <c r="E10" s="661"/>
      <c r="F10" s="110"/>
      <c r="G10" s="110"/>
      <c r="H10" s="110"/>
      <c r="I10" s="110"/>
      <c r="J10" s="110"/>
      <c r="K10" s="110"/>
      <c r="L10" s="110"/>
      <c r="M10" s="33"/>
      <c r="N10" s="442"/>
      <c r="O10" s="442"/>
      <c r="P10" s="114"/>
      <c r="Q10" s="51"/>
      <c r="R10" s="435"/>
    </row>
    <row r="11" spans="2:18" x14ac:dyDescent="0.25">
      <c r="B11" s="662"/>
      <c r="C11" s="663"/>
      <c r="D11" s="663"/>
      <c r="E11" s="664"/>
      <c r="F11" s="110"/>
      <c r="G11" s="110"/>
      <c r="H11" s="110"/>
      <c r="I11" s="110"/>
      <c r="J11" s="110"/>
      <c r="K11" s="110"/>
      <c r="L11" s="110"/>
      <c r="M11" s="114"/>
      <c r="N11" s="134"/>
      <c r="O11" s="134"/>
      <c r="P11" s="134"/>
      <c r="Q11" s="51"/>
      <c r="R11" s="435"/>
    </row>
    <row r="12" spans="2:18" ht="15" customHeight="1" thickBot="1" x14ac:dyDescent="0.3">
      <c r="B12" s="553"/>
      <c r="C12" s="554"/>
      <c r="D12" s="554"/>
      <c r="E12" s="555"/>
      <c r="F12" s="110"/>
      <c r="G12" s="110"/>
      <c r="H12" s="110"/>
      <c r="I12" s="110"/>
      <c r="J12" s="110"/>
      <c r="K12" s="110"/>
      <c r="L12" s="110"/>
      <c r="M12" s="114"/>
      <c r="N12" s="134"/>
      <c r="O12" s="134"/>
      <c r="P12" s="134"/>
      <c r="Q12" s="51"/>
      <c r="R12" s="51"/>
    </row>
    <row r="13" spans="2:18" ht="15" customHeight="1" thickBot="1" x14ac:dyDescent="0.3">
      <c r="B13" s="110"/>
      <c r="C13" s="110"/>
      <c r="D13" s="110"/>
      <c r="E13" s="110"/>
      <c r="F13" s="110"/>
      <c r="G13" s="110"/>
      <c r="H13" s="110"/>
      <c r="I13" s="110"/>
      <c r="J13" s="110"/>
      <c r="K13" s="110"/>
      <c r="L13" s="110"/>
      <c r="M13" s="110"/>
      <c r="N13" s="110"/>
      <c r="O13" s="110"/>
      <c r="P13" s="134"/>
      <c r="Q13" s="110"/>
      <c r="R13" s="110"/>
    </row>
    <row r="14" spans="2:18" x14ac:dyDescent="0.25">
      <c r="B14" s="1085" t="s">
        <v>168</v>
      </c>
      <c r="C14" s="1086"/>
      <c r="D14" s="1086"/>
      <c r="E14" s="1087"/>
      <c r="F14" s="110"/>
      <c r="G14" s="110"/>
      <c r="H14" s="110"/>
      <c r="I14" s="110"/>
      <c r="J14" s="110"/>
      <c r="K14" s="110"/>
      <c r="L14" s="110"/>
      <c r="M14" s="110"/>
      <c r="N14" s="110"/>
      <c r="O14" s="110"/>
      <c r="P14" s="110"/>
      <c r="Q14" s="110"/>
      <c r="R14" s="110"/>
    </row>
    <row r="15" spans="2:18" x14ac:dyDescent="0.25">
      <c r="B15" s="819"/>
      <c r="C15" s="757"/>
      <c r="D15" s="757"/>
      <c r="E15" s="820"/>
      <c r="F15" s="110"/>
      <c r="G15" s="110"/>
      <c r="H15" s="110"/>
      <c r="I15" s="110"/>
      <c r="J15" s="110"/>
      <c r="K15" s="110"/>
      <c r="L15" s="110"/>
      <c r="M15" s="110"/>
      <c r="N15" s="110"/>
      <c r="O15" s="110"/>
      <c r="P15" s="110"/>
      <c r="Q15" s="110"/>
      <c r="R15" s="110"/>
    </row>
    <row r="16" spans="2:18" x14ac:dyDescent="0.25">
      <c r="B16" s="795"/>
      <c r="C16" s="765"/>
      <c r="D16" s="765"/>
      <c r="E16" s="796"/>
      <c r="F16" s="110"/>
      <c r="G16" s="110"/>
      <c r="H16" s="110"/>
      <c r="I16" s="110"/>
      <c r="J16" s="110"/>
      <c r="K16" s="110"/>
      <c r="L16" s="110"/>
      <c r="M16" s="110"/>
      <c r="N16" s="110"/>
      <c r="O16" s="110"/>
      <c r="P16" s="110"/>
      <c r="Q16" s="110"/>
      <c r="R16" s="110"/>
    </row>
    <row r="17" spans="2:5" x14ac:dyDescent="0.25">
      <c r="B17" s="795"/>
      <c r="C17" s="765"/>
      <c r="D17" s="765"/>
      <c r="E17" s="796"/>
    </row>
    <row r="18" spans="2:5" x14ac:dyDescent="0.25">
      <c r="B18" s="795"/>
      <c r="C18" s="765"/>
      <c r="D18" s="765"/>
      <c r="E18" s="796"/>
    </row>
    <row r="19" spans="2:5" x14ac:dyDescent="0.25">
      <c r="B19" s="795"/>
      <c r="C19" s="765"/>
      <c r="D19" s="765"/>
      <c r="E19" s="796"/>
    </row>
    <row r="20" spans="2:5" ht="15.75" thickBot="1" x14ac:dyDescent="0.3">
      <c r="B20" s="797"/>
      <c r="C20" s="798"/>
      <c r="D20" s="798"/>
      <c r="E20" s="799"/>
    </row>
  </sheetData>
  <mergeCells count="11">
    <mergeCell ref="B15:E20"/>
    <mergeCell ref="B9:E9"/>
    <mergeCell ref="M2:P2"/>
    <mergeCell ref="B14:E14"/>
    <mergeCell ref="G2:K2"/>
    <mergeCell ref="B5:E5"/>
    <mergeCell ref="B6:E7"/>
    <mergeCell ref="B10:E12"/>
    <mergeCell ref="G3:K3"/>
    <mergeCell ref="B2:E2"/>
    <mergeCell ref="B3:E3"/>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B231C-FB47-4BB1-8F72-FF75B8CE56E7}">
  <sheetPr codeName="Hoja15"/>
  <dimension ref="B1:AD32"/>
  <sheetViews>
    <sheetView showGridLines="0" zoomScale="60" zoomScaleNormal="60" workbookViewId="0">
      <selection activeCell="B3" sqref="B3:E3"/>
    </sheetView>
  </sheetViews>
  <sheetFormatPr baseColWidth="10" defaultColWidth="11.42578125" defaultRowHeight="15" x14ac:dyDescent="0.25"/>
  <cols>
    <col min="15" max="16" width="11.28515625" customWidth="1"/>
    <col min="27" max="27" width="20" customWidth="1"/>
    <col min="28" max="28" width="13" customWidth="1"/>
  </cols>
  <sheetData>
    <row r="1" spans="2:30" ht="15.75" thickBot="1" x14ac:dyDescent="0.3">
      <c r="B1" s="110"/>
      <c r="C1" s="110"/>
      <c r="D1" s="110"/>
      <c r="E1" s="110"/>
      <c r="F1" s="110"/>
      <c r="G1" s="110"/>
      <c r="H1" s="110"/>
      <c r="I1" s="110"/>
      <c r="J1" s="110"/>
      <c r="K1" s="110"/>
      <c r="L1" s="110"/>
      <c r="M1" s="110"/>
      <c r="N1" s="110"/>
      <c r="O1" s="110"/>
      <c r="P1" s="110"/>
      <c r="Q1" s="110"/>
      <c r="R1" s="110"/>
      <c r="S1" s="110"/>
      <c r="T1" s="110"/>
      <c r="U1" s="110"/>
      <c r="V1" s="110"/>
      <c r="W1" s="110"/>
      <c r="X1" s="110"/>
      <c r="Y1" s="110"/>
      <c r="Z1" s="110"/>
      <c r="AA1" s="110"/>
      <c r="AB1" s="110"/>
      <c r="AC1" s="110"/>
      <c r="AD1" s="110"/>
    </row>
    <row r="2" spans="2:30" ht="15.75" thickBot="1" x14ac:dyDescent="0.3">
      <c r="B2" s="517" t="s">
        <v>0</v>
      </c>
      <c r="C2" s="596"/>
      <c r="D2" s="596"/>
      <c r="E2" s="597"/>
      <c r="F2" s="110"/>
      <c r="G2" s="781" t="s">
        <v>180</v>
      </c>
      <c r="H2" s="782"/>
      <c r="I2" s="782"/>
      <c r="J2" s="782"/>
      <c r="K2" s="783"/>
      <c r="L2" s="110"/>
      <c r="M2" s="609" t="s">
        <v>586</v>
      </c>
      <c r="N2" s="610"/>
      <c r="O2" s="610"/>
      <c r="P2" s="611"/>
      <c r="Q2" s="111"/>
      <c r="R2" s="1103" t="s">
        <v>587</v>
      </c>
      <c r="S2" s="1104"/>
      <c r="T2" s="1104"/>
      <c r="U2" s="1104"/>
      <c r="V2" s="1104"/>
      <c r="W2" s="1105"/>
      <c r="X2" s="110"/>
      <c r="Y2" s="744" t="s">
        <v>588</v>
      </c>
      <c r="Z2" s="745"/>
      <c r="AA2" s="745"/>
      <c r="AB2" s="746"/>
      <c r="AC2" s="49"/>
      <c r="AD2" s="49"/>
    </row>
    <row r="3" spans="2:30" ht="15" customHeight="1" thickBot="1" x14ac:dyDescent="0.3">
      <c r="B3" s="939" t="s">
        <v>589</v>
      </c>
      <c r="C3" s="940"/>
      <c r="D3" s="940"/>
      <c r="E3" s="941"/>
      <c r="F3" s="110"/>
      <c r="G3" s="1129" t="s">
        <v>590</v>
      </c>
      <c r="H3" s="739"/>
      <c r="I3" s="739"/>
      <c r="J3" s="739"/>
      <c r="K3" s="1130"/>
      <c r="L3" s="110"/>
      <c r="M3" s="237" t="s">
        <v>143</v>
      </c>
      <c r="N3" s="116" t="s">
        <v>583</v>
      </c>
      <c r="O3" s="92" t="s">
        <v>591</v>
      </c>
      <c r="P3" s="233" t="s">
        <v>592</v>
      </c>
      <c r="Q3" s="110"/>
      <c r="R3" s="1169" t="s">
        <v>593</v>
      </c>
      <c r="S3" s="1170"/>
      <c r="T3" s="1170"/>
      <c r="U3" s="473">
        <v>0.627</v>
      </c>
      <c r="V3" s="1108" t="s">
        <v>37</v>
      </c>
      <c r="W3" s="1109"/>
      <c r="X3" s="110"/>
      <c r="Y3" s="1135" t="s">
        <v>594</v>
      </c>
      <c r="Z3" s="914"/>
      <c r="AA3" s="914"/>
      <c r="AB3" s="240">
        <v>1.64662</v>
      </c>
      <c r="AC3" s="110"/>
      <c r="AD3" s="110"/>
    </row>
    <row r="4" spans="2:30" x14ac:dyDescent="0.25">
      <c r="B4" s="469"/>
      <c r="C4" s="469"/>
      <c r="D4" s="110"/>
      <c r="E4" s="110"/>
      <c r="F4" s="110"/>
      <c r="G4" s="1129"/>
      <c r="H4" s="739"/>
      <c r="I4" s="739"/>
      <c r="J4" s="739"/>
      <c r="K4" s="1130"/>
      <c r="L4" s="110"/>
      <c r="M4" s="199" t="s">
        <v>70</v>
      </c>
      <c r="N4" s="120">
        <f>Condensador!P4</f>
        <v>5.1895282781520233</v>
      </c>
      <c r="O4" s="121">
        <f>AB17</f>
        <v>0</v>
      </c>
      <c r="P4" s="234">
        <f>N4-O4</f>
        <v>5.1895282781520233</v>
      </c>
      <c r="Q4" s="110"/>
      <c r="R4" s="1171" t="s">
        <v>595</v>
      </c>
      <c r="S4" s="1172"/>
      <c r="T4" s="1172"/>
      <c r="U4" s="473">
        <v>630</v>
      </c>
      <c r="V4" s="1108" t="s">
        <v>296</v>
      </c>
      <c r="W4" s="1109"/>
      <c r="X4" s="110"/>
      <c r="Y4" s="1135" t="s">
        <v>596</v>
      </c>
      <c r="Z4" s="914"/>
      <c r="AA4" s="914"/>
      <c r="AB4" s="240">
        <v>4.5405300000000004</v>
      </c>
      <c r="AC4" s="110"/>
      <c r="AD4" s="110"/>
    </row>
    <row r="5" spans="2:30" ht="15" customHeight="1" thickBot="1" x14ac:dyDescent="0.3">
      <c r="B5" s="110"/>
      <c r="C5" s="110"/>
      <c r="D5" s="110"/>
      <c r="E5" s="110"/>
      <c r="F5" s="110"/>
      <c r="G5" s="1129" t="s">
        <v>597</v>
      </c>
      <c r="H5" s="739"/>
      <c r="I5" s="739"/>
      <c r="J5" s="739"/>
      <c r="K5" s="1130"/>
      <c r="L5" s="110"/>
      <c r="M5" s="199" t="s">
        <v>72</v>
      </c>
      <c r="N5" s="120">
        <f>Condensador!P5</f>
        <v>5576.5393397905082</v>
      </c>
      <c r="O5" s="121">
        <f>AB18</f>
        <v>0</v>
      </c>
      <c r="P5" s="234">
        <f>N5-O5</f>
        <v>5576.5393397905082</v>
      </c>
      <c r="Q5" s="5"/>
      <c r="R5" s="1173" t="s">
        <v>598</v>
      </c>
      <c r="S5" s="1174"/>
      <c r="T5" s="1174"/>
      <c r="U5" s="478">
        <v>5.5</v>
      </c>
      <c r="V5" s="1139" t="s">
        <v>599</v>
      </c>
      <c r="W5" s="1140"/>
      <c r="X5" s="110"/>
      <c r="Y5" s="1135" t="s">
        <v>600</v>
      </c>
      <c r="Z5" s="914"/>
      <c r="AA5" s="914"/>
      <c r="AB5" s="240">
        <v>2.8717250000000001</v>
      </c>
      <c r="AC5" s="110"/>
      <c r="AD5" s="110"/>
    </row>
    <row r="6" spans="2:30" ht="15" customHeight="1" thickBot="1" x14ac:dyDescent="0.3">
      <c r="B6" s="1152" t="s">
        <v>601</v>
      </c>
      <c r="C6" s="1153"/>
      <c r="D6" s="1153"/>
      <c r="E6" s="1154"/>
      <c r="F6" s="1"/>
      <c r="G6" s="1129"/>
      <c r="H6" s="739"/>
      <c r="I6" s="739"/>
      <c r="J6" s="739"/>
      <c r="K6" s="1130"/>
      <c r="L6" s="110"/>
      <c r="M6" s="199" t="s">
        <v>75</v>
      </c>
      <c r="N6" s="120">
        <f>Condensador!P6</f>
        <v>0</v>
      </c>
      <c r="O6" s="121">
        <f>N6</f>
        <v>0</v>
      </c>
      <c r="P6" s="234">
        <f>N6-O6</f>
        <v>0</v>
      </c>
      <c r="Q6" s="110"/>
      <c r="R6" s="110"/>
      <c r="S6" s="110"/>
      <c r="T6" s="110"/>
      <c r="U6" s="110"/>
      <c r="V6" s="110"/>
      <c r="W6" s="110"/>
      <c r="X6" s="110"/>
      <c r="Y6" s="1135" t="s">
        <v>602</v>
      </c>
      <c r="Z6" s="914"/>
      <c r="AA6" s="914"/>
      <c r="AB6" s="240">
        <v>0.2201245</v>
      </c>
      <c r="AC6" s="110"/>
      <c r="AD6" s="110"/>
    </row>
    <row r="7" spans="2:30" ht="15" customHeight="1" x14ac:dyDescent="0.25">
      <c r="B7" s="726" t="s">
        <v>603</v>
      </c>
      <c r="C7" s="727"/>
      <c r="D7" s="727"/>
      <c r="E7" s="728"/>
      <c r="F7" s="1"/>
      <c r="G7" s="1129" t="s">
        <v>604</v>
      </c>
      <c r="H7" s="739"/>
      <c r="I7" s="739"/>
      <c r="J7" s="739"/>
      <c r="K7" s="1130"/>
      <c r="L7" s="110"/>
      <c r="M7" s="199" t="s">
        <v>74</v>
      </c>
      <c r="N7" s="120">
        <f>Condensador!P7</f>
        <v>66.305066672509952</v>
      </c>
      <c r="O7" s="121">
        <f>AB19</f>
        <v>0</v>
      </c>
      <c r="P7" s="234">
        <f>N7-O7</f>
        <v>66.305066672509952</v>
      </c>
      <c r="Q7" s="110"/>
      <c r="R7" s="609" t="s">
        <v>605</v>
      </c>
      <c r="S7" s="610"/>
      <c r="T7" s="610"/>
      <c r="U7" s="610"/>
      <c r="V7" s="610"/>
      <c r="W7" s="611"/>
      <c r="X7" s="110"/>
      <c r="Y7" s="1135" t="s">
        <v>606</v>
      </c>
      <c r="Z7" s="914"/>
      <c r="AA7" s="914"/>
      <c r="AB7" s="160">
        <f>1000*((N4/AB3)+(N5/AB4)+(N7/AB5)+(N8/AB6))</f>
        <v>3624356.4451539996</v>
      </c>
      <c r="AC7" s="110"/>
      <c r="AD7" s="110"/>
    </row>
    <row r="8" spans="2:30" ht="15" customHeight="1" x14ac:dyDescent="0.25">
      <c r="B8" s="729"/>
      <c r="C8" s="730"/>
      <c r="D8" s="730"/>
      <c r="E8" s="731"/>
      <c r="F8" s="1"/>
      <c r="G8" s="1129"/>
      <c r="H8" s="739"/>
      <c r="I8" s="739"/>
      <c r="J8" s="739"/>
      <c r="K8" s="1130"/>
      <c r="L8" s="110"/>
      <c r="M8" s="199" t="s">
        <v>69</v>
      </c>
      <c r="N8" s="120">
        <f>Condensador!P8</f>
        <v>521.68331782042549</v>
      </c>
      <c r="O8" s="121">
        <f>N8</f>
        <v>521.68331782042549</v>
      </c>
      <c r="P8" s="234">
        <f>N8-O8</f>
        <v>0</v>
      </c>
      <c r="Q8" s="110"/>
      <c r="R8" s="79"/>
      <c r="S8" s="114"/>
      <c r="T8" s="114"/>
      <c r="U8" s="114"/>
      <c r="V8" s="114"/>
      <c r="W8" s="99"/>
      <c r="X8" s="110"/>
      <c r="Y8" s="1135" t="s">
        <v>607</v>
      </c>
      <c r="Z8" s="914"/>
      <c r="AA8" s="914"/>
      <c r="AB8" s="414">
        <f>(5+20)/2</f>
        <v>12.5</v>
      </c>
      <c r="AC8" s="110"/>
      <c r="AD8" s="110"/>
    </row>
    <row r="9" spans="2:30" ht="15.75" thickBot="1" x14ac:dyDescent="0.3">
      <c r="B9" s="729"/>
      <c r="C9" s="730"/>
      <c r="D9" s="730"/>
      <c r="E9" s="731"/>
      <c r="F9" s="51"/>
      <c r="G9" s="1129"/>
      <c r="H9" s="739"/>
      <c r="I9" s="739"/>
      <c r="J9" s="739"/>
      <c r="K9" s="1130"/>
      <c r="L9" s="110"/>
      <c r="M9" s="238" t="s">
        <v>53</v>
      </c>
      <c r="N9" s="166">
        <f>SUM(N4:N8)</f>
        <v>6169.7172525615961</v>
      </c>
      <c r="O9" s="235">
        <f>SUM(O4:O8)</f>
        <v>521.68331782042549</v>
      </c>
      <c r="P9" s="236">
        <f>SUM(P4:P8)</f>
        <v>5648.0339347411709</v>
      </c>
      <c r="Q9" s="110"/>
      <c r="R9" s="79"/>
      <c r="S9" s="114"/>
      <c r="T9" s="114"/>
      <c r="U9" s="114"/>
      <c r="V9" s="114"/>
      <c r="W9" s="99"/>
      <c r="X9" s="110"/>
      <c r="Y9" s="1135" t="s">
        <v>608</v>
      </c>
      <c r="Z9" s="914"/>
      <c r="AA9" s="914"/>
      <c r="AB9" s="414">
        <v>44</v>
      </c>
      <c r="AC9" s="110"/>
      <c r="AD9" s="110"/>
    </row>
    <row r="10" spans="2:30" x14ac:dyDescent="0.25">
      <c r="B10" s="732"/>
      <c r="C10" s="733"/>
      <c r="D10" s="733"/>
      <c r="E10" s="734"/>
      <c r="F10" s="110"/>
      <c r="G10" s="1162" t="s">
        <v>609</v>
      </c>
      <c r="H10" s="1163"/>
      <c r="I10" s="1163"/>
      <c r="J10" s="1163"/>
      <c r="K10" s="1164"/>
      <c r="L10" s="110"/>
      <c r="M10" s="110"/>
      <c r="N10" s="142"/>
      <c r="O10" s="443"/>
      <c r="P10" s="110"/>
      <c r="Q10" s="110"/>
      <c r="R10" s="79"/>
      <c r="S10" s="114"/>
      <c r="T10" s="114"/>
      <c r="U10" s="114"/>
      <c r="V10" s="114"/>
      <c r="W10" s="99"/>
      <c r="X10" s="110"/>
      <c r="Y10" s="1135" t="s">
        <v>610</v>
      </c>
      <c r="Z10" s="914"/>
      <c r="AA10" s="914"/>
      <c r="AB10" s="240">
        <f>(U5*AB9)/(1000*AB4)</f>
        <v>5.3297742774521907E-2</v>
      </c>
      <c r="AC10" s="110"/>
      <c r="AD10" s="110"/>
    </row>
    <row r="11" spans="2:30" ht="15" customHeight="1" x14ac:dyDescent="0.25">
      <c r="B11" s="110"/>
      <c r="C11" s="110"/>
      <c r="D11" s="110"/>
      <c r="E11" s="110"/>
      <c r="F11" s="110"/>
      <c r="G11" s="1129" t="s">
        <v>611</v>
      </c>
      <c r="H11" s="739"/>
      <c r="I11" s="739"/>
      <c r="J11" s="739"/>
      <c r="K11" s="1130"/>
      <c r="L11" s="110"/>
      <c r="M11" s="781" t="s">
        <v>118</v>
      </c>
      <c r="N11" s="782"/>
      <c r="O11" s="782"/>
      <c r="P11" s="611"/>
      <c r="Q11" s="110"/>
      <c r="R11" s="79"/>
      <c r="S11" s="114"/>
      <c r="T11" s="114"/>
      <c r="U11" s="114"/>
      <c r="V11" s="114"/>
      <c r="W11" s="99"/>
      <c r="X11" s="110"/>
      <c r="Y11" s="1005" t="s">
        <v>612</v>
      </c>
      <c r="Z11" s="1006"/>
      <c r="AA11" s="1006"/>
      <c r="AB11" s="240">
        <f>1000*(N4+N5+N7)/AB7</f>
        <v>1.558354985281031</v>
      </c>
      <c r="AC11" s="110"/>
      <c r="AD11" s="110"/>
    </row>
    <row r="12" spans="2:30" ht="15" customHeight="1" x14ac:dyDescent="0.25">
      <c r="B12" s="609" t="s">
        <v>157</v>
      </c>
      <c r="C12" s="610"/>
      <c r="D12" s="610"/>
      <c r="E12" s="611"/>
      <c r="F12" s="110"/>
      <c r="G12" s="1129"/>
      <c r="H12" s="739"/>
      <c r="I12" s="739"/>
      <c r="J12" s="739"/>
      <c r="K12" s="1130"/>
      <c r="L12" s="110"/>
      <c r="M12" s="1161" t="s">
        <v>613</v>
      </c>
      <c r="N12" s="962"/>
      <c r="O12" s="963"/>
      <c r="P12" s="99">
        <v>30</v>
      </c>
      <c r="Q12" s="110"/>
      <c r="R12" s="79"/>
      <c r="S12" s="114"/>
      <c r="T12" s="114"/>
      <c r="U12" s="114"/>
      <c r="V12" s="114"/>
      <c r="W12" s="99"/>
      <c r="X12" s="110"/>
      <c r="Y12" s="1147" t="s">
        <v>614</v>
      </c>
      <c r="Z12" s="1148"/>
      <c r="AA12" s="1149"/>
      <c r="AB12" s="240">
        <v>0</v>
      </c>
      <c r="AC12" s="110"/>
      <c r="AD12" s="110"/>
    </row>
    <row r="13" spans="2:30" ht="14.45" customHeight="1" x14ac:dyDescent="0.25">
      <c r="B13" s="559" t="s">
        <v>615</v>
      </c>
      <c r="C13" s="560"/>
      <c r="D13" s="560"/>
      <c r="E13" s="1054"/>
      <c r="F13" s="110"/>
      <c r="G13" s="840" t="s">
        <v>616</v>
      </c>
      <c r="H13" s="841"/>
      <c r="I13" s="841"/>
      <c r="J13" s="841"/>
      <c r="K13" s="1165"/>
      <c r="L13" s="110"/>
      <c r="M13" s="1150" t="s">
        <v>617</v>
      </c>
      <c r="N13" s="760"/>
      <c r="O13" s="1151"/>
      <c r="P13" s="155">
        <v>4</v>
      </c>
      <c r="Q13" s="110"/>
      <c r="R13" s="79"/>
      <c r="S13" s="114"/>
      <c r="T13" s="114"/>
      <c r="U13" s="114"/>
      <c r="V13" s="114"/>
      <c r="W13" s="99"/>
      <c r="X13" s="110"/>
      <c r="Y13" s="1147" t="s">
        <v>618</v>
      </c>
      <c r="Z13" s="1148"/>
      <c r="AA13" s="1149"/>
      <c r="AB13" s="240">
        <f>(AB12*AB7*AB9)/(1000^2)</f>
        <v>0</v>
      </c>
      <c r="AC13" s="110"/>
      <c r="AD13" s="110"/>
    </row>
    <row r="14" spans="2:30" x14ac:dyDescent="0.25">
      <c r="B14" s="559"/>
      <c r="C14" s="560"/>
      <c r="D14" s="560"/>
      <c r="E14" s="1054"/>
      <c r="F14" s="110"/>
      <c r="G14" s="1166" t="s">
        <v>619</v>
      </c>
      <c r="H14" s="1167"/>
      <c r="I14" s="1167"/>
      <c r="J14" s="1167"/>
      <c r="K14" s="1168"/>
      <c r="L14" s="110"/>
      <c r="M14" s="1176" t="s">
        <v>620</v>
      </c>
      <c r="N14" s="763"/>
      <c r="O14" s="1177"/>
      <c r="P14" s="155">
        <v>10</v>
      </c>
      <c r="Q14" s="110"/>
      <c r="R14" s="79"/>
      <c r="S14" s="114"/>
      <c r="T14" s="114"/>
      <c r="U14" s="114"/>
      <c r="V14" s="114"/>
      <c r="W14" s="99"/>
      <c r="X14" s="110"/>
      <c r="Y14" s="1147" t="s">
        <v>621</v>
      </c>
      <c r="Z14" s="1148"/>
      <c r="AA14" s="1149"/>
      <c r="AB14" s="239">
        <f>N4/SUM(N4:N7)</f>
        <v>9.1882030775897606E-4</v>
      </c>
      <c r="AC14" s="110"/>
      <c r="AD14" s="110"/>
    </row>
    <row r="15" spans="2:30" ht="14.45" customHeight="1" x14ac:dyDescent="0.25">
      <c r="B15" s="559"/>
      <c r="C15" s="560"/>
      <c r="D15" s="560"/>
      <c r="E15" s="1054"/>
      <c r="F15" s="110"/>
      <c r="G15" s="13"/>
      <c r="H15" s="110"/>
      <c r="I15" s="110"/>
      <c r="J15" s="110"/>
      <c r="K15" s="110"/>
      <c r="L15" s="110"/>
      <c r="M15" s="1158" t="s">
        <v>622</v>
      </c>
      <c r="N15" s="1159"/>
      <c r="O15" s="1160"/>
      <c r="P15" s="328">
        <f>((PI()/4)*(P13^2)*P14*U4)/1000</f>
        <v>79.168134870462794</v>
      </c>
      <c r="Q15" s="110"/>
      <c r="R15" s="79"/>
      <c r="S15" s="114"/>
      <c r="T15" s="114"/>
      <c r="U15" s="114"/>
      <c r="V15" s="114"/>
      <c r="W15" s="99"/>
      <c r="X15" s="110"/>
      <c r="Y15" s="1147" t="s">
        <v>623</v>
      </c>
      <c r="Z15" s="1148"/>
      <c r="AA15" s="1149"/>
      <c r="AB15" s="240">
        <f>N5/SUM(N4:N7)</f>
        <v>0.98734168459737859</v>
      </c>
      <c r="AC15" s="110"/>
      <c r="AD15" s="110"/>
    </row>
    <row r="16" spans="2:30" x14ac:dyDescent="0.25">
      <c r="B16" s="1175"/>
      <c r="C16" s="1055"/>
      <c r="D16" s="1055"/>
      <c r="E16" s="1056"/>
      <c r="F16" s="110"/>
      <c r="G16" s="13"/>
      <c r="H16" s="110"/>
      <c r="I16" s="110"/>
      <c r="J16" s="110"/>
      <c r="K16" s="110"/>
      <c r="L16" s="110"/>
      <c r="M16" s="79"/>
      <c r="N16" s="114"/>
      <c r="O16" s="58" t="s">
        <v>566</v>
      </c>
      <c r="P16" s="99"/>
      <c r="Q16" s="110"/>
      <c r="R16" s="79"/>
      <c r="S16" s="114"/>
      <c r="T16" s="114"/>
      <c r="U16" s="114"/>
      <c r="V16" s="114"/>
      <c r="W16" s="99"/>
      <c r="X16" s="110"/>
      <c r="Y16" s="1147" t="s">
        <v>624</v>
      </c>
      <c r="Z16" s="1148"/>
      <c r="AA16" s="1149"/>
      <c r="AB16" s="240">
        <f>N7/SUM(N4:N7)</f>
        <v>1.1739495094862329E-2</v>
      </c>
      <c r="AC16" s="110"/>
      <c r="AD16" s="110"/>
    </row>
    <row r="17" spans="2:28" ht="15.75" thickBot="1" x14ac:dyDescent="0.3">
      <c r="B17" s="110"/>
      <c r="C17" s="110"/>
      <c r="D17" s="110"/>
      <c r="E17" s="110"/>
      <c r="F17" s="110"/>
      <c r="G17" s="110"/>
      <c r="H17" s="110"/>
      <c r="I17" s="110"/>
      <c r="J17" s="110"/>
      <c r="K17" s="110"/>
      <c r="L17" s="110"/>
      <c r="M17" s="79"/>
      <c r="N17" s="114"/>
      <c r="O17" s="114"/>
      <c r="P17" s="99"/>
      <c r="Q17" s="110"/>
      <c r="R17" s="79"/>
      <c r="S17" s="114"/>
      <c r="T17" s="114"/>
      <c r="U17" s="114"/>
      <c r="V17" s="114"/>
      <c r="W17" s="99"/>
      <c r="X17" s="110"/>
      <c r="Y17" s="1147" t="s">
        <v>625</v>
      </c>
      <c r="Z17" s="1148"/>
      <c r="AA17" s="1149"/>
      <c r="AB17" s="240">
        <f>AB13*AB14</f>
        <v>0</v>
      </c>
    </row>
    <row r="18" spans="2:28" x14ac:dyDescent="0.25">
      <c r="B18" s="609" t="s">
        <v>168</v>
      </c>
      <c r="C18" s="610"/>
      <c r="D18" s="610"/>
      <c r="E18" s="611"/>
      <c r="F18" s="110"/>
      <c r="G18" s="1136" t="s">
        <v>626</v>
      </c>
      <c r="H18" s="1137"/>
      <c r="I18" s="1137"/>
      <c r="J18" s="1137"/>
      <c r="K18" s="1138"/>
      <c r="L18" s="110"/>
      <c r="M18" s="79"/>
      <c r="N18" s="114"/>
      <c r="O18" s="57"/>
      <c r="P18" s="99"/>
      <c r="Q18" s="110"/>
      <c r="R18" s="79"/>
      <c r="S18" s="114"/>
      <c r="T18" s="114"/>
      <c r="U18" s="114"/>
      <c r="V18" s="114"/>
      <c r="W18" s="99"/>
      <c r="X18" s="110"/>
      <c r="Y18" s="1147" t="s">
        <v>627</v>
      </c>
      <c r="Z18" s="1148"/>
      <c r="AA18" s="1149"/>
      <c r="AB18" s="240">
        <f>AB15*AB13</f>
        <v>0</v>
      </c>
    </row>
    <row r="19" spans="2:28" ht="15.75" thickBot="1" x14ac:dyDescent="0.3">
      <c r="B19" s="156"/>
      <c r="C19" s="113"/>
      <c r="D19" s="113"/>
      <c r="E19" s="157"/>
      <c r="F19" s="110"/>
      <c r="G19" s="1141"/>
      <c r="H19" s="1142"/>
      <c r="I19" s="1142"/>
      <c r="J19" s="1142"/>
      <c r="K19" s="1143"/>
      <c r="L19" s="110"/>
      <c r="M19" s="79"/>
      <c r="N19" s="114"/>
      <c r="O19" s="114"/>
      <c r="P19" s="99"/>
      <c r="Q19" s="110"/>
      <c r="R19" s="79"/>
      <c r="S19" s="114"/>
      <c r="T19" s="114"/>
      <c r="U19" s="114"/>
      <c r="V19" s="114"/>
      <c r="W19" s="99"/>
      <c r="X19" s="110"/>
      <c r="Y19" s="1155" t="s">
        <v>628</v>
      </c>
      <c r="Z19" s="1156"/>
      <c r="AA19" s="1157"/>
      <c r="AB19" s="241">
        <f>AB13*AB16</f>
        <v>0</v>
      </c>
    </row>
    <row r="20" spans="2:28" x14ac:dyDescent="0.25">
      <c r="B20" s="79"/>
      <c r="C20" s="114"/>
      <c r="D20" s="114"/>
      <c r="E20" s="99"/>
      <c r="F20" s="110"/>
      <c r="G20" s="1141"/>
      <c r="H20" s="1142"/>
      <c r="I20" s="1142"/>
      <c r="J20" s="1142"/>
      <c r="K20" s="1143"/>
      <c r="L20" s="110"/>
      <c r="M20" s="79"/>
      <c r="N20" s="114"/>
      <c r="O20" s="114"/>
      <c r="P20" s="99"/>
      <c r="Q20" s="110"/>
      <c r="R20" s="79"/>
      <c r="S20" s="114"/>
      <c r="T20" s="114"/>
      <c r="U20" s="114"/>
      <c r="V20" s="114"/>
      <c r="W20" s="99"/>
      <c r="X20" s="110"/>
      <c r="Y20" s="110"/>
      <c r="Z20" s="110"/>
      <c r="AA20" s="110"/>
      <c r="AB20" s="110"/>
    </row>
    <row r="21" spans="2:28" x14ac:dyDescent="0.25">
      <c r="B21" s="79"/>
      <c r="C21" s="114"/>
      <c r="D21" s="114"/>
      <c r="E21" s="99"/>
      <c r="F21" s="110"/>
      <c r="G21" s="1141"/>
      <c r="H21" s="1142"/>
      <c r="I21" s="1142"/>
      <c r="J21" s="1142"/>
      <c r="K21" s="1143"/>
      <c r="L21" s="110"/>
      <c r="M21" s="79"/>
      <c r="N21" s="114"/>
      <c r="O21" s="114"/>
      <c r="P21" s="99"/>
      <c r="Q21" s="110"/>
      <c r="R21" s="79"/>
      <c r="S21" s="114"/>
      <c r="T21" s="114"/>
      <c r="U21" s="114"/>
      <c r="V21" s="114"/>
      <c r="W21" s="99"/>
      <c r="X21" s="110"/>
      <c r="Y21" s="110"/>
      <c r="Z21" s="110"/>
      <c r="AA21" s="110"/>
      <c r="AB21" s="110"/>
    </row>
    <row r="22" spans="2:28" ht="15.75" thickBot="1" x14ac:dyDescent="0.3">
      <c r="B22" s="79"/>
      <c r="C22" s="114"/>
      <c r="D22" s="114"/>
      <c r="E22" s="99"/>
      <c r="F22" s="110"/>
      <c r="G22" s="1144"/>
      <c r="H22" s="1145"/>
      <c r="I22" s="1145"/>
      <c r="J22" s="1145"/>
      <c r="K22" s="1146"/>
      <c r="L22" s="110"/>
      <c r="M22" s="79"/>
      <c r="N22" s="114"/>
      <c r="O22" s="114"/>
      <c r="P22" s="446" t="s">
        <v>317</v>
      </c>
      <c r="Q22" s="110"/>
      <c r="R22" s="79"/>
      <c r="S22" s="114"/>
      <c r="T22" s="114"/>
      <c r="U22" s="114"/>
      <c r="V22" s="114"/>
      <c r="W22" s="99"/>
      <c r="X22" s="110"/>
      <c r="Y22" s="110"/>
      <c r="Z22" s="110"/>
      <c r="AA22" s="110"/>
      <c r="AB22" s="110"/>
    </row>
    <row r="23" spans="2:28" ht="15.75" thickBot="1" x14ac:dyDescent="0.3">
      <c r="B23" s="79"/>
      <c r="C23" s="114"/>
      <c r="D23" s="114"/>
      <c r="E23" s="99"/>
      <c r="F23" s="110"/>
      <c r="G23" s="110"/>
      <c r="H23" s="110"/>
      <c r="I23" s="110"/>
      <c r="J23" s="110"/>
      <c r="K23" s="110"/>
      <c r="L23" s="110"/>
      <c r="M23" s="79"/>
      <c r="N23" s="114"/>
      <c r="O23" s="114"/>
      <c r="P23" s="99"/>
      <c r="Q23" s="110"/>
      <c r="R23" s="80"/>
      <c r="S23" s="158"/>
      <c r="T23" s="158"/>
      <c r="U23" s="158"/>
      <c r="V23" s="158"/>
      <c r="W23" s="100"/>
      <c r="X23" s="110"/>
      <c r="Y23" s="110"/>
      <c r="Z23" s="110"/>
      <c r="AA23" s="110"/>
      <c r="AB23" s="110"/>
    </row>
    <row r="24" spans="2:28" ht="15.75" thickBot="1" x14ac:dyDescent="0.3">
      <c r="B24" s="80"/>
      <c r="C24" s="158"/>
      <c r="D24" s="158"/>
      <c r="E24" s="100"/>
      <c r="F24" s="110"/>
      <c r="G24" s="110"/>
      <c r="H24" s="110"/>
      <c r="I24" s="110"/>
      <c r="J24" s="110"/>
      <c r="K24" s="110"/>
      <c r="L24" s="110"/>
      <c r="M24" s="79"/>
      <c r="N24" s="114"/>
      <c r="O24" s="114"/>
      <c r="P24" s="99"/>
      <c r="Q24" s="110"/>
      <c r="R24" s="110"/>
      <c r="S24" s="110"/>
      <c r="T24" s="110"/>
      <c r="U24" s="110"/>
      <c r="V24" s="110"/>
      <c r="W24" s="110"/>
      <c r="X24" s="110"/>
      <c r="Y24" s="110"/>
      <c r="Z24" s="110"/>
      <c r="AA24" s="110"/>
      <c r="AB24" s="110"/>
    </row>
    <row r="25" spans="2:28" x14ac:dyDescent="0.25">
      <c r="B25" s="110"/>
      <c r="C25" s="110"/>
      <c r="D25" s="110"/>
      <c r="E25" s="110"/>
      <c r="F25" s="110"/>
      <c r="G25" s="110"/>
      <c r="H25" s="110"/>
      <c r="I25" s="110"/>
      <c r="J25" s="110"/>
      <c r="K25" s="110"/>
      <c r="L25" s="110"/>
      <c r="M25" s="79"/>
      <c r="N25" s="114"/>
      <c r="O25" s="114"/>
      <c r="P25" s="99"/>
      <c r="Q25" s="110"/>
      <c r="R25" s="110"/>
      <c r="S25" s="110"/>
      <c r="T25" s="110"/>
      <c r="U25" s="110"/>
      <c r="V25" s="110"/>
      <c r="W25" s="110"/>
      <c r="X25" s="110"/>
      <c r="Y25" s="110"/>
      <c r="Z25" s="110"/>
      <c r="AA25" s="110"/>
      <c r="AB25" s="110"/>
    </row>
    <row r="26" spans="2:28" x14ac:dyDescent="0.25">
      <c r="B26" s="110"/>
      <c r="C26" s="110"/>
      <c r="D26" s="110"/>
      <c r="E26" s="110"/>
      <c r="F26" s="110"/>
      <c r="G26" s="110"/>
      <c r="H26" s="110"/>
      <c r="I26" s="110"/>
      <c r="J26" s="110"/>
      <c r="K26" s="110"/>
      <c r="L26" s="110"/>
      <c r="M26" s="79"/>
      <c r="N26" s="114"/>
      <c r="O26" s="114"/>
      <c r="P26" s="99"/>
      <c r="Q26" s="110"/>
      <c r="R26" s="110"/>
      <c r="S26" s="110"/>
      <c r="T26" s="110"/>
      <c r="U26" s="110"/>
      <c r="V26" s="110"/>
      <c r="W26" s="110"/>
      <c r="X26" s="110"/>
      <c r="Y26" s="110"/>
      <c r="Z26" s="110"/>
      <c r="AA26" s="110"/>
      <c r="AB26" s="110"/>
    </row>
    <row r="27" spans="2:28" x14ac:dyDescent="0.25">
      <c r="B27" s="110"/>
      <c r="C27" s="110"/>
      <c r="D27" s="110"/>
      <c r="E27" s="110"/>
      <c r="F27" s="110"/>
      <c r="G27" s="110"/>
      <c r="H27" s="110"/>
      <c r="I27" s="110"/>
      <c r="J27" s="110"/>
      <c r="K27" s="110"/>
      <c r="L27" s="110"/>
      <c r="M27" s="79"/>
      <c r="N27" s="114"/>
      <c r="O27" s="114"/>
      <c r="P27" s="99"/>
      <c r="Q27" s="110"/>
      <c r="R27" s="110"/>
      <c r="S27" s="110"/>
      <c r="T27" s="110"/>
      <c r="U27" s="110"/>
      <c r="V27" s="110"/>
      <c r="W27" s="110"/>
      <c r="X27" s="110"/>
      <c r="Y27" s="110"/>
      <c r="Z27" s="110"/>
      <c r="AA27" s="110"/>
      <c r="AB27" s="110"/>
    </row>
    <row r="28" spans="2:28" x14ac:dyDescent="0.25">
      <c r="B28" s="110"/>
      <c r="C28" s="110"/>
      <c r="D28" s="110"/>
      <c r="E28" s="110"/>
      <c r="F28" s="110"/>
      <c r="G28" s="110"/>
      <c r="H28" s="110"/>
      <c r="I28" s="110"/>
      <c r="J28" s="110"/>
      <c r="K28" s="110"/>
      <c r="L28" s="110"/>
      <c r="M28" s="79"/>
      <c r="N28" s="114"/>
      <c r="O28" s="114"/>
      <c r="P28" s="99"/>
      <c r="Q28" s="110"/>
      <c r="R28" s="110"/>
      <c r="S28" s="110"/>
      <c r="T28" s="110"/>
      <c r="U28" s="110"/>
      <c r="V28" s="110"/>
      <c r="W28" s="110"/>
      <c r="X28" s="110"/>
      <c r="Y28" s="110"/>
      <c r="Z28" s="110"/>
      <c r="AA28" s="110"/>
      <c r="AB28" s="110"/>
    </row>
    <row r="29" spans="2:28" x14ac:dyDescent="0.25">
      <c r="B29" s="110"/>
      <c r="C29" s="110"/>
      <c r="D29" s="110"/>
      <c r="E29" s="110"/>
      <c r="F29" s="110"/>
      <c r="G29" s="110"/>
      <c r="H29" s="110"/>
      <c r="I29" s="110"/>
      <c r="J29" s="110"/>
      <c r="K29" s="110"/>
      <c r="L29" s="110"/>
      <c r="M29" s="79"/>
      <c r="N29" s="114"/>
      <c r="O29" s="114"/>
      <c r="P29" s="99"/>
      <c r="Q29" s="110"/>
      <c r="R29" s="110"/>
      <c r="S29" s="110"/>
      <c r="T29" s="110"/>
      <c r="U29" s="110"/>
      <c r="V29" s="110"/>
      <c r="W29" s="110"/>
      <c r="X29" s="110"/>
      <c r="Y29" s="110"/>
      <c r="Z29" s="110"/>
      <c r="AA29" s="110"/>
      <c r="AB29" s="110"/>
    </row>
    <row r="30" spans="2:28" x14ac:dyDescent="0.25">
      <c r="B30" s="110"/>
      <c r="C30" s="110"/>
      <c r="D30" s="110"/>
      <c r="E30" s="110"/>
      <c r="F30" s="110"/>
      <c r="G30" s="110"/>
      <c r="H30" s="110"/>
      <c r="I30" s="110"/>
      <c r="J30" s="110"/>
      <c r="K30" s="110"/>
      <c r="L30" s="110"/>
      <c r="M30" s="79"/>
      <c r="N30" s="114"/>
      <c r="O30" s="114"/>
      <c r="P30" s="99"/>
      <c r="Q30" s="110"/>
      <c r="R30" s="110"/>
      <c r="S30" s="110"/>
      <c r="T30" s="110"/>
      <c r="U30" s="110"/>
      <c r="V30" s="110"/>
      <c r="W30" s="110"/>
      <c r="X30" s="110"/>
      <c r="Y30" s="110"/>
      <c r="Z30" s="110"/>
      <c r="AA30" s="110"/>
      <c r="AB30" s="110"/>
    </row>
    <row r="31" spans="2:28" x14ac:dyDescent="0.25">
      <c r="B31" s="110"/>
      <c r="C31" s="110"/>
      <c r="D31" s="110"/>
      <c r="E31" s="110"/>
      <c r="F31" s="110"/>
      <c r="G31" s="110"/>
      <c r="H31" s="110"/>
      <c r="I31" s="110"/>
      <c r="J31" s="110"/>
      <c r="K31" s="110"/>
      <c r="L31" s="110"/>
      <c r="M31" s="80"/>
      <c r="N31" s="158"/>
      <c r="O31" s="158"/>
      <c r="P31" s="100"/>
      <c r="Q31" s="110"/>
      <c r="R31" s="110"/>
      <c r="S31" s="110"/>
      <c r="T31" s="110"/>
      <c r="U31" s="110"/>
      <c r="V31" s="110"/>
      <c r="W31" s="110"/>
      <c r="X31" s="110"/>
      <c r="Y31" s="110"/>
      <c r="Z31" s="110"/>
      <c r="AA31" s="110"/>
      <c r="AB31" s="110"/>
    </row>
    <row r="32" spans="2:28" x14ac:dyDescent="0.25">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c r="AA32" s="110"/>
      <c r="AB32" s="110"/>
    </row>
  </sheetData>
  <mergeCells count="49">
    <mergeCell ref="B2:E2"/>
    <mergeCell ref="B3:E3"/>
    <mergeCell ref="Y14:AA14"/>
    <mergeCell ref="Y15:AA15"/>
    <mergeCell ref="Y8:AA8"/>
    <mergeCell ref="Y9:AA9"/>
    <mergeCell ref="Y2:AB2"/>
    <mergeCell ref="Y7:AA7"/>
    <mergeCell ref="R2:W2"/>
    <mergeCell ref="R3:T3"/>
    <mergeCell ref="R4:T4"/>
    <mergeCell ref="R5:T5"/>
    <mergeCell ref="V3:W3"/>
    <mergeCell ref="B13:E16"/>
    <mergeCell ref="R7:W7"/>
    <mergeCell ref="M14:O14"/>
    <mergeCell ref="B18:E18"/>
    <mergeCell ref="B6:E6"/>
    <mergeCell ref="B12:E12"/>
    <mergeCell ref="B7:E10"/>
    <mergeCell ref="Y19:AA19"/>
    <mergeCell ref="M15:O15"/>
    <mergeCell ref="M12:O12"/>
    <mergeCell ref="G10:K10"/>
    <mergeCell ref="G11:K12"/>
    <mergeCell ref="G13:K13"/>
    <mergeCell ref="G14:K14"/>
    <mergeCell ref="Y6:AA6"/>
    <mergeCell ref="Y17:AA17"/>
    <mergeCell ref="Y18:AA18"/>
    <mergeCell ref="Y16:AA16"/>
    <mergeCell ref="Y11:AA11"/>
    <mergeCell ref="M2:P2"/>
    <mergeCell ref="G2:K2"/>
    <mergeCell ref="M11:P11"/>
    <mergeCell ref="M13:O13"/>
    <mergeCell ref="G3:K4"/>
    <mergeCell ref="G5:K6"/>
    <mergeCell ref="G7:K9"/>
    <mergeCell ref="Y3:AA3"/>
    <mergeCell ref="G18:K18"/>
    <mergeCell ref="V4:W4"/>
    <mergeCell ref="V5:W5"/>
    <mergeCell ref="G19:K22"/>
    <mergeCell ref="Y10:AA10"/>
    <mergeCell ref="Y12:AA12"/>
    <mergeCell ref="Y13:AA13"/>
    <mergeCell ref="Y4:AA4"/>
    <mergeCell ref="Y5:AA5"/>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7937F-A7F5-4798-B6BD-6A3BFEAAE09F}">
  <sheetPr codeName="Hoja16"/>
  <dimension ref="A1:AL46"/>
  <sheetViews>
    <sheetView showGridLines="0" zoomScale="60" zoomScaleNormal="60" workbookViewId="0">
      <selection activeCell="B3" sqref="B3:E3"/>
    </sheetView>
  </sheetViews>
  <sheetFormatPr baseColWidth="10" defaultColWidth="11.42578125" defaultRowHeight="15" x14ac:dyDescent="0.25"/>
  <cols>
    <col min="3" max="3" width="15.28515625" bestFit="1" customWidth="1"/>
    <col min="4" max="4" width="4.5703125" bestFit="1" customWidth="1"/>
    <col min="7" max="7" width="11.42578125" bestFit="1" customWidth="1"/>
    <col min="8" max="8" width="11.7109375" bestFit="1" customWidth="1"/>
    <col min="9" max="9" width="14.42578125" bestFit="1" customWidth="1"/>
    <col min="10" max="10" width="16.28515625" bestFit="1" customWidth="1"/>
    <col min="11" max="11" width="13.85546875" bestFit="1" customWidth="1"/>
    <col min="12" max="12" width="15.28515625" bestFit="1" customWidth="1"/>
    <col min="14" max="14" width="13.5703125" bestFit="1" customWidth="1"/>
    <col min="15" max="15" width="13" bestFit="1" customWidth="1"/>
    <col min="17" max="17" width="11.42578125" style="61"/>
    <col min="18" max="18" width="11.42578125" style="70"/>
    <col min="21" max="21" width="47.7109375" bestFit="1" customWidth="1"/>
    <col min="23" max="23" width="11.42578125" customWidth="1"/>
    <col min="24" max="24" width="8.7109375" customWidth="1"/>
    <col min="25" max="25" width="22.5703125" style="2" customWidth="1"/>
    <col min="26" max="26" width="11" style="2" bestFit="1" customWidth="1"/>
    <col min="27" max="27" width="13.28515625" style="2" bestFit="1" customWidth="1"/>
    <col min="28" max="28" width="16.5703125" style="2" bestFit="1" customWidth="1"/>
    <col min="29" max="29" width="16.42578125" style="2" customWidth="1"/>
    <col min="30" max="30" width="21.42578125" style="2" customWidth="1"/>
    <col min="31" max="31" width="8.85546875" customWidth="1"/>
    <col min="32" max="34" width="28.28515625" customWidth="1"/>
    <col min="35" max="35" width="26.42578125" customWidth="1"/>
    <col min="36" max="36" width="14.42578125" bestFit="1" customWidth="1"/>
    <col min="37" max="37" width="10.5703125" bestFit="1" customWidth="1"/>
  </cols>
  <sheetData>
    <row r="1" spans="1:38" x14ac:dyDescent="0.25">
      <c r="A1" s="110"/>
      <c r="B1" s="110"/>
      <c r="C1" s="110"/>
      <c r="D1" s="110"/>
      <c r="E1" s="110"/>
      <c r="F1" s="110"/>
      <c r="G1" s="110"/>
      <c r="H1" s="110"/>
      <c r="I1" s="110"/>
      <c r="J1" s="110"/>
      <c r="K1" s="110"/>
      <c r="L1" s="110"/>
      <c r="M1" s="110"/>
      <c r="N1" s="110"/>
      <c r="O1" s="110"/>
      <c r="P1" s="110"/>
      <c r="Q1" s="110"/>
      <c r="R1" s="110"/>
      <c r="S1" s="110"/>
      <c r="T1" s="110"/>
      <c r="U1" s="110"/>
      <c r="V1" s="110"/>
      <c r="W1" s="110"/>
      <c r="X1" s="110"/>
      <c r="Y1" s="112"/>
      <c r="Z1" s="112"/>
      <c r="AA1" s="112"/>
      <c r="AB1" s="112"/>
      <c r="AC1" s="112"/>
      <c r="AD1" s="112"/>
      <c r="AE1" s="110"/>
      <c r="AF1" s="110"/>
      <c r="AG1" s="110"/>
      <c r="AH1" s="110"/>
      <c r="AI1" s="110"/>
      <c r="AJ1" s="110"/>
      <c r="AK1" s="110"/>
      <c r="AL1" s="110"/>
    </row>
    <row r="2" spans="1:38" x14ac:dyDescent="0.25">
      <c r="A2" s="114"/>
      <c r="B2" s="1204" t="s">
        <v>0</v>
      </c>
      <c r="C2" s="1205"/>
      <c r="D2" s="1206"/>
      <c r="E2" s="1207"/>
      <c r="F2" s="110"/>
      <c r="G2" s="606" t="s">
        <v>180</v>
      </c>
      <c r="H2" s="607"/>
      <c r="I2" s="607"/>
      <c r="J2" s="607"/>
      <c r="K2" s="607"/>
      <c r="L2" s="608"/>
      <c r="M2" s="110"/>
      <c r="N2" s="606" t="s">
        <v>142</v>
      </c>
      <c r="O2" s="607"/>
      <c r="P2" s="607"/>
      <c r="Q2" s="607"/>
      <c r="R2" s="607"/>
      <c r="S2" s="608"/>
      <c r="T2" s="111"/>
      <c r="U2" s="606" t="s">
        <v>629</v>
      </c>
      <c r="V2" s="607"/>
      <c r="W2" s="608"/>
      <c r="X2" s="110"/>
      <c r="Y2" s="558" t="s">
        <v>630</v>
      </c>
      <c r="Z2" s="1009" t="s">
        <v>631</v>
      </c>
      <c r="AA2" s="1009"/>
      <c r="AB2" s="1009"/>
      <c r="AC2" s="1009" t="s">
        <v>632</v>
      </c>
      <c r="AD2" s="557" t="s">
        <v>633</v>
      </c>
      <c r="AE2" s="110"/>
      <c r="AF2" s="110"/>
      <c r="AG2" s="110"/>
      <c r="AH2" s="110"/>
      <c r="AI2" s="110"/>
      <c r="AJ2" s="110"/>
      <c r="AK2" s="110"/>
      <c r="AL2" s="110"/>
    </row>
    <row r="3" spans="1:38" x14ac:dyDescent="0.25">
      <c r="A3" s="114"/>
      <c r="B3" s="1208" t="s">
        <v>634</v>
      </c>
      <c r="C3" s="1209"/>
      <c r="D3" s="932"/>
      <c r="E3" s="933"/>
      <c r="F3" s="110"/>
      <c r="G3" s="1129" t="s">
        <v>635</v>
      </c>
      <c r="H3" s="739"/>
      <c r="I3" s="739"/>
      <c r="J3" s="739"/>
      <c r="K3" s="739"/>
      <c r="L3" s="1130"/>
      <c r="M3" s="110"/>
      <c r="N3" s="186" t="s">
        <v>143</v>
      </c>
      <c r="O3" s="116" t="s">
        <v>591</v>
      </c>
      <c r="P3" s="116" t="s">
        <v>636</v>
      </c>
      <c r="Q3" s="116" t="s">
        <v>637</v>
      </c>
      <c r="R3" s="71" t="s">
        <v>638</v>
      </c>
      <c r="S3" s="198" t="s">
        <v>639</v>
      </c>
      <c r="T3" s="54"/>
      <c r="U3" s="221" t="s">
        <v>640</v>
      </c>
      <c r="V3" s="116" t="s">
        <v>137</v>
      </c>
      <c r="W3" s="163" t="s">
        <v>27</v>
      </c>
      <c r="X3" s="110"/>
      <c r="Y3" s="1182"/>
      <c r="Z3" s="63" t="s">
        <v>641</v>
      </c>
      <c r="AA3" s="63" t="s">
        <v>642</v>
      </c>
      <c r="AB3" s="63" t="s">
        <v>643</v>
      </c>
      <c r="AC3" s="1180"/>
      <c r="AD3" s="1181"/>
      <c r="AE3" s="110"/>
      <c r="AF3" s="606" t="s">
        <v>543</v>
      </c>
      <c r="AG3" s="607"/>
      <c r="AH3" s="608"/>
      <c r="AI3" s="110"/>
      <c r="AJ3" s="64"/>
      <c r="AK3" s="65"/>
      <c r="AL3" s="110"/>
    </row>
    <row r="4" spans="1:38" x14ac:dyDescent="0.25">
      <c r="A4" s="114"/>
      <c r="B4" s="144"/>
      <c r="C4" s="144"/>
      <c r="D4" s="114"/>
      <c r="E4" s="110"/>
      <c r="F4" s="110"/>
      <c r="G4" s="1129"/>
      <c r="H4" s="739"/>
      <c r="I4" s="739"/>
      <c r="J4" s="739"/>
      <c r="K4" s="739"/>
      <c r="L4" s="1130"/>
      <c r="M4" s="110"/>
      <c r="N4" s="199" t="s">
        <v>70</v>
      </c>
      <c r="O4" s="322">
        <f>PSA!O4:O8</f>
        <v>0</v>
      </c>
      <c r="P4" s="323" t="s">
        <v>37</v>
      </c>
      <c r="Q4" s="323" t="s">
        <v>37</v>
      </c>
      <c r="R4" s="322">
        <f>O4</f>
        <v>0</v>
      </c>
      <c r="S4" s="324">
        <f t="shared" ref="S4:S5" si="0">R4</f>
        <v>0</v>
      </c>
      <c r="T4" s="55"/>
      <c r="U4" s="222" t="s">
        <v>644</v>
      </c>
      <c r="V4" s="417">
        <v>1.06</v>
      </c>
      <c r="W4" s="414" t="s">
        <v>645</v>
      </c>
      <c r="X4" s="110"/>
      <c r="Y4" s="200">
        <v>0</v>
      </c>
      <c r="Z4" s="201">
        <f>$V$9*Y4</f>
        <v>0</v>
      </c>
      <c r="AA4" s="201">
        <f>($V$10*$V$5/(4*$V$7*$V$11))*ASINH(Y4/(2*$V$8))</f>
        <v>0</v>
      </c>
      <c r="AB4" s="201">
        <f>-$V$13*LN(1-(Y4/$V$12))</f>
        <v>0</v>
      </c>
      <c r="AC4" s="406">
        <f>$V$4-Z4-AA4-AB4</f>
        <v>1.06</v>
      </c>
      <c r="AD4" s="202">
        <f t="shared" ref="AD4:AD35" si="1">Y4*AC4</f>
        <v>0</v>
      </c>
      <c r="AE4" s="62"/>
      <c r="AF4" s="819"/>
      <c r="AG4" s="757"/>
      <c r="AH4" s="820"/>
      <c r="AI4" s="110"/>
      <c r="AJ4" s="66"/>
      <c r="AK4" s="67"/>
      <c r="AL4" s="110"/>
    </row>
    <row r="5" spans="1:38" x14ac:dyDescent="0.25">
      <c r="A5" s="114"/>
      <c r="B5" s="1085" t="s">
        <v>487</v>
      </c>
      <c r="C5" s="1086"/>
      <c r="D5" s="724"/>
      <c r="E5" s="725"/>
      <c r="F5" s="110"/>
      <c r="G5" s="1129"/>
      <c r="H5" s="739"/>
      <c r="I5" s="739"/>
      <c r="J5" s="739"/>
      <c r="K5" s="739"/>
      <c r="L5" s="1130"/>
      <c r="M5" s="110"/>
      <c r="N5" s="199" t="s">
        <v>72</v>
      </c>
      <c r="O5" s="322">
        <f>PSA!O5</f>
        <v>0</v>
      </c>
      <c r="P5" s="323" t="s">
        <v>37</v>
      </c>
      <c r="Q5" s="323" t="s">
        <v>37</v>
      </c>
      <c r="R5" s="322">
        <f>O5</f>
        <v>0</v>
      </c>
      <c r="S5" s="324">
        <f t="shared" si="0"/>
        <v>0</v>
      </c>
      <c r="T5" s="55"/>
      <c r="U5" s="222" t="s">
        <v>321</v>
      </c>
      <c r="V5" s="120">
        <f>800+273</f>
        <v>1073</v>
      </c>
      <c r="W5" s="414" t="s">
        <v>646</v>
      </c>
      <c r="X5" s="110"/>
      <c r="Y5" s="200">
        <f>Y4+0.05</f>
        <v>0.05</v>
      </c>
      <c r="Z5" s="201">
        <f t="shared" ref="Z5:Z35" si="2">$V$9*Y5</f>
        <v>2E-3</v>
      </c>
      <c r="AA5" s="201">
        <f t="shared" ref="AA5:AA35" si="3">($V$10*$V$5/(4*$V$7*$V$11))*ASINH(Y5/(2*$V$8))</f>
        <v>1.1440270513961428E-2</v>
      </c>
      <c r="AB5" s="201">
        <f t="shared" ref="AB5:AB35" si="4">-$V$13*LN(1-(Y5/$V$12))</f>
        <v>3.1748698314580299E-3</v>
      </c>
      <c r="AC5" s="406">
        <f t="shared" ref="AC5:AC35" si="5">$V$4-Z5-AA5-AB5</f>
        <v>1.0433848596545807</v>
      </c>
      <c r="AD5" s="202">
        <f t="shared" si="1"/>
        <v>5.2169242982729042E-2</v>
      </c>
      <c r="AE5" s="110"/>
      <c r="AF5" s="795"/>
      <c r="AG5" s="765"/>
      <c r="AH5" s="796"/>
      <c r="AI5" s="110"/>
      <c r="AJ5" s="110"/>
      <c r="AK5" s="110"/>
      <c r="AL5" s="110"/>
    </row>
    <row r="6" spans="1:38" ht="14.25" customHeight="1" x14ac:dyDescent="0.25">
      <c r="A6" s="114"/>
      <c r="B6" s="729" t="s">
        <v>647</v>
      </c>
      <c r="C6" s="730"/>
      <c r="D6" s="730"/>
      <c r="E6" s="731"/>
      <c r="F6" s="110"/>
      <c r="G6" s="1129" t="s">
        <v>648</v>
      </c>
      <c r="H6" s="739"/>
      <c r="I6" s="739"/>
      <c r="J6" s="739"/>
      <c r="K6" s="739"/>
      <c r="L6" s="1130"/>
      <c r="M6" s="110"/>
      <c r="N6" s="199" t="s">
        <v>75</v>
      </c>
      <c r="O6" s="322">
        <f>PSA!O6</f>
        <v>0</v>
      </c>
      <c r="P6" s="323" t="s">
        <v>37</v>
      </c>
      <c r="Q6" s="323" t="s">
        <v>37</v>
      </c>
      <c r="R6" s="322">
        <f>L15+O6</f>
        <v>4695.1498603838299</v>
      </c>
      <c r="S6" s="324">
        <f>R6</f>
        <v>4695.1498603838299</v>
      </c>
      <c r="T6" s="55"/>
      <c r="U6" s="222" t="s">
        <v>315</v>
      </c>
      <c r="V6" s="120">
        <v>101325</v>
      </c>
      <c r="W6" s="414" t="s">
        <v>649</v>
      </c>
      <c r="X6" s="110"/>
      <c r="Y6" s="200">
        <f t="shared" ref="Y6:Y35" si="6">Y5+0.05</f>
        <v>0.1</v>
      </c>
      <c r="Z6" s="201">
        <f t="shared" si="2"/>
        <v>4.0000000000000001E-3</v>
      </c>
      <c r="AA6" s="201">
        <f t="shared" si="3"/>
        <v>2.2246220432369634E-2</v>
      </c>
      <c r="AB6" s="201">
        <f t="shared" si="4"/>
        <v>6.4538521137571178E-3</v>
      </c>
      <c r="AC6" s="406">
        <f t="shared" si="5"/>
        <v>1.0272999274538732</v>
      </c>
      <c r="AD6" s="202">
        <f t="shared" si="1"/>
        <v>0.10272999274538733</v>
      </c>
      <c r="AE6" s="110"/>
      <c r="AF6" s="795"/>
      <c r="AG6" s="765"/>
      <c r="AH6" s="796"/>
      <c r="AI6" s="110"/>
      <c r="AJ6" s="110"/>
      <c r="AK6" s="110"/>
      <c r="AL6" s="110"/>
    </row>
    <row r="7" spans="1:38" x14ac:dyDescent="0.25">
      <c r="A7" s="114"/>
      <c r="B7" s="729"/>
      <c r="C7" s="730"/>
      <c r="D7" s="730"/>
      <c r="E7" s="731"/>
      <c r="F7" s="110"/>
      <c r="G7" s="1129"/>
      <c r="H7" s="739"/>
      <c r="I7" s="739"/>
      <c r="J7" s="739"/>
      <c r="K7" s="739"/>
      <c r="L7" s="1130"/>
      <c r="M7" s="110"/>
      <c r="N7" s="199" t="s">
        <v>74</v>
      </c>
      <c r="O7" s="322">
        <f>PSA!O7</f>
        <v>0</v>
      </c>
      <c r="P7" s="323" t="s">
        <v>37</v>
      </c>
      <c r="Q7" s="323" t="s">
        <v>37</v>
      </c>
      <c r="R7" s="322">
        <f>O7</f>
        <v>0</v>
      </c>
      <c r="S7" s="324">
        <f>R7</f>
        <v>0</v>
      </c>
      <c r="T7" s="55"/>
      <c r="U7" s="222" t="s">
        <v>650</v>
      </c>
      <c r="V7" s="69">
        <v>0.5</v>
      </c>
      <c r="W7" s="223" t="s">
        <v>37</v>
      </c>
      <c r="X7" s="110"/>
      <c r="Y7" s="200">
        <f t="shared" si="6"/>
        <v>0.15000000000000002</v>
      </c>
      <c r="Z7" s="201">
        <f t="shared" si="2"/>
        <v>6.000000000000001E-3</v>
      </c>
      <c r="AA7" s="201">
        <f t="shared" si="3"/>
        <v>3.2043902846531525E-2</v>
      </c>
      <c r="AB7" s="201">
        <f t="shared" si="4"/>
        <v>9.8440072813252531E-3</v>
      </c>
      <c r="AC7" s="406">
        <f t="shared" si="5"/>
        <v>1.0121120898721432</v>
      </c>
      <c r="AD7" s="202">
        <f t="shared" si="1"/>
        <v>0.15181681348082149</v>
      </c>
      <c r="AE7" s="110"/>
      <c r="AF7" s="795"/>
      <c r="AG7" s="765"/>
      <c r="AH7" s="796"/>
      <c r="AI7" s="110"/>
      <c r="AJ7" s="110"/>
      <c r="AK7" s="110"/>
      <c r="AL7" s="110"/>
    </row>
    <row r="8" spans="1:38" x14ac:dyDescent="0.25">
      <c r="A8" s="114"/>
      <c r="B8" s="732"/>
      <c r="C8" s="733"/>
      <c r="D8" s="733"/>
      <c r="E8" s="734"/>
      <c r="F8" s="110"/>
      <c r="G8" s="1129"/>
      <c r="H8" s="739"/>
      <c r="I8" s="739"/>
      <c r="J8" s="739"/>
      <c r="K8" s="739"/>
      <c r="L8" s="1130"/>
      <c r="M8" s="110"/>
      <c r="N8" s="199" t="s">
        <v>69</v>
      </c>
      <c r="O8" s="322">
        <f>PSA!O8</f>
        <v>521.68331782042549</v>
      </c>
      <c r="P8" s="322">
        <f>O8*0.5</f>
        <v>260.84165891021274</v>
      </c>
      <c r="Q8" s="323" t="s">
        <v>37</v>
      </c>
      <c r="R8" s="322">
        <f>L17</f>
        <v>260.84165891021246</v>
      </c>
      <c r="S8" s="324">
        <f>R8-P8</f>
        <v>0</v>
      </c>
      <c r="T8" s="55"/>
      <c r="U8" s="222" t="s">
        <v>651</v>
      </c>
      <c r="V8" s="69">
        <f>0.1</f>
        <v>0.1</v>
      </c>
      <c r="W8" s="414" t="s">
        <v>652</v>
      </c>
      <c r="X8" s="110"/>
      <c r="Y8" s="200">
        <f t="shared" si="6"/>
        <v>0.2</v>
      </c>
      <c r="Z8" s="201">
        <f t="shared" si="2"/>
        <v>8.0000000000000002E-3</v>
      </c>
      <c r="AA8" s="201">
        <f t="shared" si="3"/>
        <v>4.0745530510761026E-2</v>
      </c>
      <c r="AB8" s="201">
        <f t="shared" si="4"/>
        <v>1.3353139262452263E-2</v>
      </c>
      <c r="AC8" s="406">
        <f t="shared" si="5"/>
        <v>0.99790133022678662</v>
      </c>
      <c r="AD8" s="202">
        <f t="shared" si="1"/>
        <v>0.19958026604535734</v>
      </c>
      <c r="AE8" s="110"/>
      <c r="AF8" s="795"/>
      <c r="AG8" s="765"/>
      <c r="AH8" s="796"/>
      <c r="AI8" s="110"/>
      <c r="AJ8" s="110"/>
      <c r="AK8" s="110"/>
      <c r="AL8" s="110"/>
    </row>
    <row r="9" spans="1:38" ht="15" customHeight="1" x14ac:dyDescent="0.25">
      <c r="A9" s="114"/>
      <c r="B9" s="469"/>
      <c r="C9" s="469"/>
      <c r="D9" s="469"/>
      <c r="E9" s="469"/>
      <c r="F9" s="110"/>
      <c r="G9" s="1129" t="s">
        <v>653</v>
      </c>
      <c r="H9" s="739"/>
      <c r="I9" s="739"/>
      <c r="J9" s="739"/>
      <c r="K9" s="739"/>
      <c r="L9" s="1130"/>
      <c r="M9" s="110"/>
      <c r="N9" s="199" t="s">
        <v>83</v>
      </c>
      <c r="O9" s="323" t="s">
        <v>37</v>
      </c>
      <c r="P9" s="323" t="s">
        <v>37</v>
      </c>
      <c r="Q9" s="322">
        <f>1.1*(O8/H17)*0.5*H16</f>
        <v>4590.8131968197449</v>
      </c>
      <c r="R9" s="322">
        <f>L16</f>
        <v>417.34665425634046</v>
      </c>
      <c r="S9" s="324">
        <f>R9</f>
        <v>417.34665425634046</v>
      </c>
      <c r="T9" s="51"/>
      <c r="U9" s="222" t="s">
        <v>654</v>
      </c>
      <c r="V9" s="417">
        <v>0.04</v>
      </c>
      <c r="W9" s="224" t="s">
        <v>655</v>
      </c>
      <c r="X9" s="110"/>
      <c r="Y9" s="200">
        <f t="shared" si="6"/>
        <v>0.25</v>
      </c>
      <c r="Z9" s="201">
        <f t="shared" si="2"/>
        <v>0.01</v>
      </c>
      <c r="AA9" s="201">
        <f t="shared" si="3"/>
        <v>4.8429784700155729E-2</v>
      </c>
      <c r="AB9" s="201">
        <f t="shared" si="4"/>
        <v>1.6989903679539748E-2</v>
      </c>
      <c r="AC9" s="406">
        <f t="shared" si="5"/>
        <v>0.98458031162030446</v>
      </c>
      <c r="AD9" s="202">
        <f t="shared" si="1"/>
        <v>0.24614507790507612</v>
      </c>
      <c r="AE9" s="110"/>
      <c r="AF9" s="795"/>
      <c r="AG9" s="765"/>
      <c r="AH9" s="796"/>
      <c r="AI9" s="110"/>
      <c r="AJ9" s="110"/>
      <c r="AK9" s="110"/>
      <c r="AL9" s="110"/>
    </row>
    <row r="10" spans="1:38" x14ac:dyDescent="0.25">
      <c r="A10" s="114"/>
      <c r="B10" s="609" t="s">
        <v>157</v>
      </c>
      <c r="C10" s="610"/>
      <c r="D10" s="607"/>
      <c r="E10" s="608"/>
      <c r="F10" s="110"/>
      <c r="G10" s="1129"/>
      <c r="H10" s="739"/>
      <c r="I10" s="739"/>
      <c r="J10" s="739"/>
      <c r="K10" s="739"/>
      <c r="L10" s="1130"/>
      <c r="M10" s="110"/>
      <c r="N10" s="199" t="s">
        <v>85</v>
      </c>
      <c r="O10" s="323" t="s">
        <v>37</v>
      </c>
      <c r="P10" s="323" t="s">
        <v>37</v>
      </c>
      <c r="Q10" s="322">
        <f>0.7552*Q9/0.2314</f>
        <v>14982.63667345839</v>
      </c>
      <c r="R10" s="322">
        <f>Q10</f>
        <v>14982.63667345839</v>
      </c>
      <c r="S10" s="324">
        <f>R10</f>
        <v>14982.63667345839</v>
      </c>
      <c r="T10" s="51"/>
      <c r="U10" s="222" t="s">
        <v>656</v>
      </c>
      <c r="V10" s="227">
        <v>8.3140000000000001</v>
      </c>
      <c r="W10" s="225" t="s">
        <v>657</v>
      </c>
      <c r="X10" s="110"/>
      <c r="Y10" s="200">
        <f t="shared" si="6"/>
        <v>0.3</v>
      </c>
      <c r="Z10" s="201">
        <f t="shared" si="2"/>
        <v>1.2E-2</v>
      </c>
      <c r="AA10" s="201">
        <f t="shared" si="3"/>
        <v>5.5233401408961762E-2</v>
      </c>
      <c r="AB10" s="201">
        <f t="shared" si="4"/>
        <v>2.076393647782445E-2</v>
      </c>
      <c r="AC10" s="406">
        <f t="shared" si="5"/>
        <v>0.97200266211321384</v>
      </c>
      <c r="AD10" s="202">
        <f t="shared" si="1"/>
        <v>0.29160079863396415</v>
      </c>
      <c r="AE10" s="62"/>
      <c r="AF10" s="795"/>
      <c r="AG10" s="765"/>
      <c r="AH10" s="796"/>
      <c r="AI10" s="110"/>
      <c r="AJ10" s="110"/>
      <c r="AK10" s="110"/>
      <c r="AL10" s="110"/>
    </row>
    <row r="11" spans="1:38" x14ac:dyDescent="0.25">
      <c r="A11" s="114"/>
      <c r="B11" s="539" t="s">
        <v>658</v>
      </c>
      <c r="C11" s="523"/>
      <c r="D11" s="660"/>
      <c r="E11" s="661"/>
      <c r="F11" s="110"/>
      <c r="G11" s="1212"/>
      <c r="H11" s="1213"/>
      <c r="I11" s="1213"/>
      <c r="J11" s="1213"/>
      <c r="K11" s="1213"/>
      <c r="L11" s="1214"/>
      <c r="M11" s="110"/>
      <c r="N11" s="188" t="s">
        <v>53</v>
      </c>
      <c r="O11" s="325">
        <f>SUM(O4:O10)</f>
        <v>521.68331782042549</v>
      </c>
      <c r="P11" s="325">
        <f>SUM(P4:P10)</f>
        <v>260.84165891021274</v>
      </c>
      <c r="Q11" s="325">
        <f>SUM(Q4:Q10)</f>
        <v>19573.449870278135</v>
      </c>
      <c r="R11" s="325">
        <f>SUM(R4:R10)</f>
        <v>20355.974847008772</v>
      </c>
      <c r="S11" s="326">
        <f>SUM(S4:S10)</f>
        <v>20095.13318809856</v>
      </c>
      <c r="T11" s="51"/>
      <c r="U11" s="222" t="s">
        <v>659</v>
      </c>
      <c r="V11" s="120">
        <v>96485</v>
      </c>
      <c r="W11" s="414" t="s">
        <v>660</v>
      </c>
      <c r="X11" s="110"/>
      <c r="Y11" s="200">
        <f t="shared" si="6"/>
        <v>0.35</v>
      </c>
      <c r="Z11" s="201">
        <f t="shared" si="2"/>
        <v>1.3999999999999999E-2</v>
      </c>
      <c r="AA11" s="201">
        <f t="shared" si="3"/>
        <v>6.1295696525362639E-2</v>
      </c>
      <c r="AB11" s="201">
        <f t="shared" si="4"/>
        <v>2.4686007793152581E-2</v>
      </c>
      <c r="AC11" s="406">
        <f t="shared" si="5"/>
        <v>0.96001829568148489</v>
      </c>
      <c r="AD11" s="202">
        <f t="shared" si="1"/>
        <v>0.33600640348851968</v>
      </c>
      <c r="AE11" s="110"/>
      <c r="AF11" s="795"/>
      <c r="AG11" s="765"/>
      <c r="AH11" s="796"/>
      <c r="AI11" s="110"/>
      <c r="AJ11" s="110"/>
      <c r="AK11" s="110"/>
      <c r="AL11" s="110"/>
    </row>
    <row r="12" spans="1:38" x14ac:dyDescent="0.25">
      <c r="A12" s="114"/>
      <c r="B12" s="539"/>
      <c r="C12" s="523"/>
      <c r="D12" s="663"/>
      <c r="E12" s="664"/>
      <c r="F12" s="110"/>
      <c r="G12" s="110"/>
      <c r="H12" s="110"/>
      <c r="I12" s="110"/>
      <c r="J12" s="110"/>
      <c r="K12" s="110"/>
      <c r="L12" s="110"/>
      <c r="M12" s="457"/>
      <c r="N12" s="110"/>
      <c r="O12" s="110"/>
      <c r="P12" s="110"/>
      <c r="Q12" s="110"/>
      <c r="R12" s="110"/>
      <c r="S12" s="110"/>
      <c r="T12" s="56"/>
      <c r="U12" s="222" t="s">
        <v>661</v>
      </c>
      <c r="V12" s="228">
        <v>1.6</v>
      </c>
      <c r="W12" s="414" t="s">
        <v>662</v>
      </c>
      <c r="X12" s="110"/>
      <c r="Y12" s="200">
        <f t="shared" si="6"/>
        <v>0.39999999999999997</v>
      </c>
      <c r="Z12" s="201">
        <f t="shared" si="2"/>
        <v>1.6E-2</v>
      </c>
      <c r="AA12" s="201">
        <f t="shared" si="3"/>
        <v>6.6738661297108884E-2</v>
      </c>
      <c r="AB12" s="201">
        <f t="shared" si="4"/>
        <v>2.876820724517809E-2</v>
      </c>
      <c r="AC12" s="406">
        <f t="shared" si="5"/>
        <v>0.94849313145771297</v>
      </c>
      <c r="AD12" s="202">
        <f t="shared" si="1"/>
        <v>0.37939725258308515</v>
      </c>
      <c r="AE12" s="110"/>
      <c r="AF12" s="795"/>
      <c r="AG12" s="765"/>
      <c r="AH12" s="796"/>
      <c r="AI12" s="110"/>
      <c r="AJ12" s="110"/>
      <c r="AK12" s="110"/>
      <c r="AL12" s="110"/>
    </row>
    <row r="13" spans="1:38" x14ac:dyDescent="0.25">
      <c r="A13" s="114"/>
      <c r="B13" s="539"/>
      <c r="C13" s="523"/>
      <c r="D13" s="663"/>
      <c r="E13" s="664"/>
      <c r="F13" s="110"/>
      <c r="G13" s="606" t="s">
        <v>560</v>
      </c>
      <c r="H13" s="607"/>
      <c r="I13" s="607"/>
      <c r="J13" s="607"/>
      <c r="K13" s="607"/>
      <c r="L13" s="608"/>
      <c r="M13" s="110"/>
      <c r="N13" s="1051" t="s">
        <v>118</v>
      </c>
      <c r="O13" s="1052"/>
      <c r="P13" s="1052"/>
      <c r="Q13" s="1052"/>
      <c r="R13" s="1052"/>
      <c r="S13" s="1053"/>
      <c r="T13" s="51"/>
      <c r="U13" s="226" t="s">
        <v>663</v>
      </c>
      <c r="V13" s="229">
        <v>0.1</v>
      </c>
      <c r="W13" s="468" t="s">
        <v>645</v>
      </c>
      <c r="X13" s="110"/>
      <c r="Y13" s="200">
        <f t="shared" si="6"/>
        <v>0.44999999999999996</v>
      </c>
      <c r="Z13" s="201">
        <f t="shared" si="2"/>
        <v>1.7999999999999999E-2</v>
      </c>
      <c r="AA13" s="201">
        <f t="shared" si="3"/>
        <v>7.1663150857170885E-2</v>
      </c>
      <c r="AB13" s="201">
        <f t="shared" si="4"/>
        <v>3.3024168687057688E-2</v>
      </c>
      <c r="AC13" s="406">
        <f t="shared" si="5"/>
        <v>0.93731268045577143</v>
      </c>
      <c r="AD13" s="202">
        <f t="shared" si="1"/>
        <v>0.42179070620509712</v>
      </c>
      <c r="AE13" s="110"/>
      <c r="AF13" s="795"/>
      <c r="AG13" s="765"/>
      <c r="AH13" s="796"/>
      <c r="AI13" s="110"/>
      <c r="AJ13" s="110"/>
      <c r="AK13" s="110"/>
      <c r="AL13" s="110"/>
    </row>
    <row r="14" spans="1:38" x14ac:dyDescent="0.25">
      <c r="A14" s="110"/>
      <c r="B14" s="662"/>
      <c r="C14" s="663"/>
      <c r="D14" s="663"/>
      <c r="E14" s="664"/>
      <c r="F14" s="110"/>
      <c r="G14" s="465" t="s">
        <v>511</v>
      </c>
      <c r="H14" s="415" t="s">
        <v>561</v>
      </c>
      <c r="I14" s="415" t="s">
        <v>664</v>
      </c>
      <c r="J14" s="415" t="s">
        <v>665</v>
      </c>
      <c r="K14" s="415" t="s">
        <v>666</v>
      </c>
      <c r="L14" s="466" t="s">
        <v>667</v>
      </c>
      <c r="M14" s="110"/>
      <c r="N14" s="1188" t="s">
        <v>668</v>
      </c>
      <c r="O14" s="1189"/>
      <c r="P14" s="1189"/>
      <c r="Q14" s="1190">
        <f>(Q15*AD29*10^4)/10^6</f>
        <v>431.66650126931489</v>
      </c>
      <c r="R14" s="1190"/>
      <c r="S14" s="1191"/>
      <c r="T14" s="110"/>
      <c r="U14" s="110"/>
      <c r="V14" s="110"/>
      <c r="W14" s="5"/>
      <c r="X14" s="110"/>
      <c r="Y14" s="200">
        <f t="shared" si="6"/>
        <v>0.49999999999999994</v>
      </c>
      <c r="Z14" s="201">
        <f t="shared" si="2"/>
        <v>1.9999999999999997E-2</v>
      </c>
      <c r="AA14" s="201">
        <f t="shared" si="3"/>
        <v>7.6150803610649978E-2</v>
      </c>
      <c r="AB14" s="201">
        <f t="shared" si="4"/>
        <v>3.7469344944141073E-2</v>
      </c>
      <c r="AC14" s="406">
        <f t="shared" si="5"/>
        <v>0.92637985144520896</v>
      </c>
      <c r="AD14" s="202">
        <f t="shared" si="1"/>
        <v>0.46318992572260442</v>
      </c>
      <c r="AE14" s="110"/>
      <c r="AF14" s="795"/>
      <c r="AG14" s="765"/>
      <c r="AH14" s="796"/>
      <c r="AI14" s="110"/>
      <c r="AJ14" s="110"/>
      <c r="AK14" s="110"/>
      <c r="AL14" s="110"/>
    </row>
    <row r="15" spans="1:38" x14ac:dyDescent="0.25">
      <c r="A15" s="110"/>
      <c r="B15" s="553"/>
      <c r="C15" s="554"/>
      <c r="D15" s="554"/>
      <c r="E15" s="555"/>
      <c r="F15" s="110"/>
      <c r="G15" s="164" t="s">
        <v>75</v>
      </c>
      <c r="H15" s="413">
        <v>18</v>
      </c>
      <c r="I15" s="417">
        <f>(O6*10^6/H15)/(24*3600)</f>
        <v>0</v>
      </c>
      <c r="J15" s="417">
        <f>($Y$29*$Q$15*10^4)/(2*$V$11)</f>
        <v>3019.0006818311667</v>
      </c>
      <c r="K15" s="417">
        <f>I15+J15</f>
        <v>3019.0006818311667</v>
      </c>
      <c r="L15" s="194">
        <f>(K15*H15)*24*3600*10^-6</f>
        <v>4695.1498603838299</v>
      </c>
      <c r="M15" s="110"/>
      <c r="N15" s="1188" t="s">
        <v>669</v>
      </c>
      <c r="O15" s="1189"/>
      <c r="P15" s="1189"/>
      <c r="Q15" s="1190">
        <f>(2*((O8*10^6/H17)/(24*3600))*V11/Y29)*10^-4</f>
        <v>46606.124925836797</v>
      </c>
      <c r="R15" s="1190"/>
      <c r="S15" s="1191"/>
      <c r="T15" s="110"/>
      <c r="U15" s="744" t="s">
        <v>670</v>
      </c>
      <c r="V15" s="745"/>
      <c r="W15" s="746"/>
      <c r="X15" s="110"/>
      <c r="Y15" s="200">
        <f t="shared" si="6"/>
        <v>0.54999999999999993</v>
      </c>
      <c r="Z15" s="201">
        <f t="shared" si="2"/>
        <v>2.1999999999999999E-2</v>
      </c>
      <c r="AA15" s="201">
        <f t="shared" si="3"/>
        <v>8.0267383112266028E-2</v>
      </c>
      <c r="AB15" s="201">
        <f t="shared" si="4"/>
        <v>4.2121346507630358E-2</v>
      </c>
      <c r="AC15" s="406">
        <f t="shared" si="5"/>
        <v>0.9156112703801037</v>
      </c>
      <c r="AD15" s="202">
        <f t="shared" si="1"/>
        <v>0.50358619870905696</v>
      </c>
      <c r="AE15" s="110"/>
      <c r="AF15" s="795"/>
      <c r="AG15" s="765"/>
      <c r="AH15" s="796"/>
      <c r="AI15" s="110"/>
      <c r="AJ15" s="110"/>
      <c r="AK15" s="110"/>
      <c r="AL15" s="110"/>
    </row>
    <row r="16" spans="1:38" x14ac:dyDescent="0.25">
      <c r="A16" s="110"/>
      <c r="B16" s="110"/>
      <c r="C16" s="110"/>
      <c r="D16" s="110"/>
      <c r="E16" s="110"/>
      <c r="F16" s="110"/>
      <c r="G16" s="164" t="s">
        <v>83</v>
      </c>
      <c r="H16" s="413">
        <v>32</v>
      </c>
      <c r="I16" s="417">
        <f>(Q9*10^6/H16)/(24*3600)</f>
        <v>1660.4503750071417</v>
      </c>
      <c r="J16" s="417">
        <f>-($Y$29*$Q$15*10^4)/(4*$V$11)</f>
        <v>-1509.5003409155834</v>
      </c>
      <c r="K16" s="417">
        <f>I16+J16</f>
        <v>150.95003409155834</v>
      </c>
      <c r="L16" s="194">
        <f>(K16*H16)*24*3600*10^-6</f>
        <v>417.34665425634046</v>
      </c>
      <c r="M16" s="110"/>
      <c r="N16" s="1188" t="s">
        <v>671</v>
      </c>
      <c r="O16" s="1189"/>
      <c r="P16" s="1189"/>
      <c r="Q16" s="1190">
        <v>1200</v>
      </c>
      <c r="R16" s="1190"/>
      <c r="S16" s="1191"/>
      <c r="T16" s="110"/>
      <c r="U16" s="1192" t="s">
        <v>672</v>
      </c>
      <c r="V16" s="1193"/>
      <c r="W16" s="1194"/>
      <c r="X16" s="110"/>
      <c r="Y16" s="200">
        <f t="shared" si="6"/>
        <v>0.6</v>
      </c>
      <c r="Z16" s="201">
        <f t="shared" si="2"/>
        <v>2.4E-2</v>
      </c>
      <c r="AA16" s="201">
        <f t="shared" si="3"/>
        <v>8.4066015567111185E-2</v>
      </c>
      <c r="AB16" s="201">
        <f t="shared" si="4"/>
        <v>4.700036292457356E-2</v>
      </c>
      <c r="AC16" s="406">
        <f t="shared" si="5"/>
        <v>0.90493362150831536</v>
      </c>
      <c r="AD16" s="202">
        <f t="shared" si="1"/>
        <v>0.54296017290498921</v>
      </c>
      <c r="AE16" s="110"/>
      <c r="AF16" s="795"/>
      <c r="AG16" s="765"/>
      <c r="AH16" s="796"/>
      <c r="AI16" s="110"/>
      <c r="AJ16" s="110"/>
      <c r="AK16" s="110"/>
      <c r="AL16" s="110"/>
    </row>
    <row r="17" spans="1:38" x14ac:dyDescent="0.25">
      <c r="A17" s="110"/>
      <c r="B17" s="723" t="s">
        <v>168</v>
      </c>
      <c r="C17" s="724"/>
      <c r="D17" s="724"/>
      <c r="E17" s="725"/>
      <c r="F17" s="110"/>
      <c r="G17" s="195" t="s">
        <v>69</v>
      </c>
      <c r="H17" s="411">
        <v>2</v>
      </c>
      <c r="I17" s="196">
        <f>((O8+P8)*10^6/H17)/(24*3600)</f>
        <v>4528.5010227467483</v>
      </c>
      <c r="J17" s="196">
        <f>-($Y$29*$Q$15*10^4)/(2*$V$11)</f>
        <v>-3019.0006818311667</v>
      </c>
      <c r="K17" s="196">
        <f>I17+J17</f>
        <v>1509.5003409155815</v>
      </c>
      <c r="L17" s="197">
        <f t="shared" ref="L17" si="7">(K17*H17)*24*3600*10^-6</f>
        <v>260.84165891021246</v>
      </c>
      <c r="M17" s="110"/>
      <c r="N17" s="1188" t="s">
        <v>673</v>
      </c>
      <c r="O17" s="1189"/>
      <c r="P17" s="1189"/>
      <c r="Q17" s="1190">
        <f>Q15*10^4/Q16</f>
        <v>388384.37438197329</v>
      </c>
      <c r="R17" s="1190"/>
      <c r="S17" s="1191"/>
      <c r="T17" s="110"/>
      <c r="U17" s="1195"/>
      <c r="V17" s="1196"/>
      <c r="W17" s="1197"/>
      <c r="X17" s="110"/>
      <c r="Y17" s="200">
        <f t="shared" si="6"/>
        <v>0.65</v>
      </c>
      <c r="Z17" s="201">
        <f t="shared" si="2"/>
        <v>2.6000000000000002E-2</v>
      </c>
      <c r="AA17" s="201">
        <f t="shared" si="3"/>
        <v>8.7589896541858253E-2</v>
      </c>
      <c r="AB17" s="201">
        <f t="shared" si="4"/>
        <v>5.2129692363328609E-2</v>
      </c>
      <c r="AC17" s="406">
        <f t="shared" si="5"/>
        <v>0.89428041109481315</v>
      </c>
      <c r="AD17" s="202">
        <f t="shared" si="1"/>
        <v>0.58128226721162857</v>
      </c>
      <c r="AE17" s="110"/>
      <c r="AF17" s="795"/>
      <c r="AG17" s="765"/>
      <c r="AH17" s="796"/>
      <c r="AI17" s="110"/>
      <c r="AJ17" s="110"/>
      <c r="AK17" s="110"/>
      <c r="AL17" s="110"/>
    </row>
    <row r="18" spans="1:38" x14ac:dyDescent="0.25">
      <c r="A18" s="110"/>
      <c r="B18" s="819"/>
      <c r="C18" s="757"/>
      <c r="D18" s="757"/>
      <c r="E18" s="820"/>
      <c r="F18" s="110"/>
      <c r="G18" s="110"/>
      <c r="H18" s="110"/>
      <c r="I18" s="110"/>
      <c r="J18" s="110"/>
      <c r="K18" s="110"/>
      <c r="L18" s="110"/>
      <c r="M18" s="110"/>
      <c r="N18" s="1188" t="s">
        <v>674</v>
      </c>
      <c r="O18" s="1189"/>
      <c r="P18" s="1189"/>
      <c r="Q18" s="1190">
        <v>2000</v>
      </c>
      <c r="R18" s="1190"/>
      <c r="S18" s="1191"/>
      <c r="T18" s="110"/>
      <c r="U18" s="1198"/>
      <c r="V18" s="1199"/>
      <c r="W18" s="1200"/>
      <c r="X18" s="110"/>
      <c r="Y18" s="200">
        <f t="shared" si="6"/>
        <v>0.70000000000000007</v>
      </c>
      <c r="Z18" s="201">
        <f t="shared" si="2"/>
        <v>2.8000000000000004E-2</v>
      </c>
      <c r="AA18" s="201">
        <f t="shared" si="3"/>
        <v>9.0874431265946798E-2</v>
      </c>
      <c r="AB18" s="201">
        <f t="shared" si="4"/>
        <v>5.753641449035618E-2</v>
      </c>
      <c r="AC18" s="406">
        <f t="shared" si="5"/>
        <v>0.88358915424369699</v>
      </c>
      <c r="AD18" s="202">
        <f t="shared" si="1"/>
        <v>0.61851240797058793</v>
      </c>
      <c r="AE18" s="110"/>
      <c r="AF18" s="795"/>
      <c r="AG18" s="765"/>
      <c r="AH18" s="796"/>
      <c r="AI18" s="110"/>
      <c r="AJ18" s="110"/>
      <c r="AK18" s="110"/>
      <c r="AL18" s="110"/>
    </row>
    <row r="19" spans="1:38" x14ac:dyDescent="0.25">
      <c r="A19" s="110"/>
      <c r="B19" s="795"/>
      <c r="C19" s="765"/>
      <c r="D19" s="765"/>
      <c r="E19" s="796"/>
      <c r="F19" s="110"/>
      <c r="G19" s="110"/>
      <c r="H19" s="110"/>
      <c r="I19" s="110"/>
      <c r="J19" s="110"/>
      <c r="K19" s="110"/>
      <c r="L19" s="110"/>
      <c r="M19" s="110"/>
      <c r="N19" s="1210" t="s">
        <v>675</v>
      </c>
      <c r="O19" s="1211"/>
      <c r="P19" s="1211"/>
      <c r="Q19" s="1186">
        <f>Q17/Q18</f>
        <v>194.19218719098666</v>
      </c>
      <c r="R19" s="1186"/>
      <c r="S19" s="1187"/>
      <c r="T19" s="110"/>
      <c r="U19" s="1198"/>
      <c r="V19" s="1199"/>
      <c r="W19" s="1200"/>
      <c r="X19" s="110"/>
      <c r="Y19" s="200">
        <f t="shared" si="6"/>
        <v>0.75000000000000011</v>
      </c>
      <c r="Z19" s="201">
        <f t="shared" si="2"/>
        <v>3.0000000000000006E-2</v>
      </c>
      <c r="AA19" s="201">
        <f t="shared" si="3"/>
        <v>9.3948890165220872E-2</v>
      </c>
      <c r="AB19" s="201">
        <f t="shared" si="4"/>
        <v>6.3252255874351057E-2</v>
      </c>
      <c r="AC19" s="406">
        <f t="shared" si="5"/>
        <v>0.87279885396042811</v>
      </c>
      <c r="AD19" s="202">
        <f t="shared" si="1"/>
        <v>0.65459914047032119</v>
      </c>
      <c r="AE19" s="110"/>
      <c r="AF19" s="795"/>
      <c r="AG19" s="765"/>
      <c r="AH19" s="796"/>
      <c r="AI19" s="110"/>
      <c r="AJ19" s="110"/>
      <c r="AK19" s="110"/>
      <c r="AL19" s="110"/>
    </row>
    <row r="20" spans="1:38" x14ac:dyDescent="0.25">
      <c r="A20" s="110"/>
      <c r="B20" s="795"/>
      <c r="C20" s="765"/>
      <c r="D20" s="765"/>
      <c r="E20" s="796"/>
      <c r="F20" s="110"/>
      <c r="G20" s="110"/>
      <c r="H20" s="110"/>
      <c r="I20" s="110"/>
      <c r="J20" s="110"/>
      <c r="K20" s="110"/>
      <c r="L20" s="110"/>
      <c r="M20" s="110"/>
      <c r="N20" s="819"/>
      <c r="O20" s="757"/>
      <c r="P20" s="757"/>
      <c r="Q20" s="757"/>
      <c r="R20" s="757"/>
      <c r="S20" s="820"/>
      <c r="T20" s="110"/>
      <c r="U20" s="1198"/>
      <c r="V20" s="1199"/>
      <c r="W20" s="1200"/>
      <c r="X20" s="110"/>
      <c r="Y20" s="200">
        <f t="shared" si="6"/>
        <v>0.80000000000000016</v>
      </c>
      <c r="Z20" s="201">
        <f t="shared" si="2"/>
        <v>3.2000000000000008E-2</v>
      </c>
      <c r="AA20" s="201">
        <f t="shared" si="3"/>
        <v>9.6837680709631543E-2</v>
      </c>
      <c r="AB20" s="201">
        <f t="shared" si="4"/>
        <v>6.9314718055994554E-2</v>
      </c>
      <c r="AC20" s="406">
        <f t="shared" si="5"/>
        <v>0.86184760123437398</v>
      </c>
      <c r="AD20" s="202">
        <f t="shared" si="1"/>
        <v>0.6894780809874993</v>
      </c>
      <c r="AE20" s="110"/>
      <c r="AF20" s="795"/>
      <c r="AG20" s="765"/>
      <c r="AH20" s="796"/>
      <c r="AI20" s="110"/>
      <c r="AJ20" s="110"/>
      <c r="AK20" s="110"/>
      <c r="AL20" s="110"/>
    </row>
    <row r="21" spans="1:38" x14ac:dyDescent="0.25">
      <c r="A21" s="110"/>
      <c r="B21" s="795"/>
      <c r="C21" s="765"/>
      <c r="D21" s="765"/>
      <c r="E21" s="796"/>
      <c r="F21" s="110"/>
      <c r="G21" s="110"/>
      <c r="H21" s="110"/>
      <c r="I21" s="110"/>
      <c r="J21" s="110"/>
      <c r="K21" s="110"/>
      <c r="L21" s="110"/>
      <c r="M21" s="110"/>
      <c r="N21" s="795"/>
      <c r="O21" s="765"/>
      <c r="P21" s="765"/>
      <c r="Q21" s="765"/>
      <c r="R21" s="765"/>
      <c r="S21" s="796"/>
      <c r="T21" s="110"/>
      <c r="U21" s="1198"/>
      <c r="V21" s="1199"/>
      <c r="W21" s="1200"/>
      <c r="X21" s="110"/>
      <c r="Y21" s="203">
        <f t="shared" si="6"/>
        <v>0.8500000000000002</v>
      </c>
      <c r="Z21" s="201">
        <f t="shared" si="2"/>
        <v>3.4000000000000009E-2</v>
      </c>
      <c r="AA21" s="201">
        <f t="shared" si="3"/>
        <v>9.9561325209589338E-2</v>
      </c>
      <c r="AB21" s="201">
        <f t="shared" si="4"/>
        <v>7.5768570169751678E-2</v>
      </c>
      <c r="AC21" s="406">
        <f t="shared" si="5"/>
        <v>0.85067010462065895</v>
      </c>
      <c r="AD21" s="204">
        <f t="shared" si="1"/>
        <v>0.72306958892756024</v>
      </c>
      <c r="AE21" s="110"/>
      <c r="AF21" s="795"/>
      <c r="AG21" s="765"/>
      <c r="AH21" s="796"/>
      <c r="AI21" s="110"/>
      <c r="AJ21" s="110"/>
      <c r="AK21" s="110"/>
      <c r="AL21" s="110"/>
    </row>
    <row r="22" spans="1:38" x14ac:dyDescent="0.25">
      <c r="A22" s="110"/>
      <c r="B22" s="795"/>
      <c r="C22" s="765"/>
      <c r="D22" s="765"/>
      <c r="E22" s="796"/>
      <c r="F22" s="110"/>
      <c r="G22" s="110"/>
      <c r="H22" s="110"/>
      <c r="I22" s="110"/>
      <c r="J22" s="110"/>
      <c r="K22" s="110"/>
      <c r="L22" s="110"/>
      <c r="M22" s="110"/>
      <c r="N22" s="795"/>
      <c r="O22" s="765"/>
      <c r="P22" s="765"/>
      <c r="Q22" s="765"/>
      <c r="R22" s="765"/>
      <c r="S22" s="796"/>
      <c r="T22" s="110"/>
      <c r="U22" s="1198"/>
      <c r="V22" s="1199"/>
      <c r="W22" s="1200"/>
      <c r="X22" s="110"/>
      <c r="Y22" s="200">
        <f t="shared" si="6"/>
        <v>0.90000000000000024</v>
      </c>
      <c r="Z22" s="201">
        <f t="shared" si="2"/>
        <v>3.6000000000000011E-2</v>
      </c>
      <c r="AA22" s="201">
        <f t="shared" si="3"/>
        <v>0.10213721604102259</v>
      </c>
      <c r="AB22" s="201">
        <f t="shared" si="4"/>
        <v>8.2667857318446822E-2</v>
      </c>
      <c r="AC22" s="406">
        <f t="shared" si="5"/>
        <v>0.83919492664053064</v>
      </c>
      <c r="AD22" s="202">
        <f t="shared" si="1"/>
        <v>0.75527543397647778</v>
      </c>
      <c r="AE22" s="110"/>
      <c r="AF22" s="795"/>
      <c r="AG22" s="765"/>
      <c r="AH22" s="796"/>
      <c r="AI22" s="110"/>
      <c r="AJ22" s="110"/>
      <c r="AK22" s="110"/>
      <c r="AL22" s="110"/>
    </row>
    <row r="23" spans="1:38" x14ac:dyDescent="0.25">
      <c r="A23" s="110"/>
      <c r="B23" s="795"/>
      <c r="C23" s="765"/>
      <c r="D23" s="765"/>
      <c r="E23" s="796"/>
      <c r="F23" s="110"/>
      <c r="G23" s="110"/>
      <c r="H23" s="110"/>
      <c r="I23" s="110"/>
      <c r="J23" s="110"/>
      <c r="K23" s="110"/>
      <c r="L23" s="110"/>
      <c r="M23" s="110"/>
      <c r="N23" s="795"/>
      <c r="O23" s="765"/>
      <c r="P23" s="765"/>
      <c r="Q23" s="765"/>
      <c r="R23" s="765"/>
      <c r="S23" s="796"/>
      <c r="T23" s="110"/>
      <c r="U23" s="1198"/>
      <c r="V23" s="1199"/>
      <c r="W23" s="1200"/>
      <c r="X23" s="110"/>
      <c r="Y23" s="200">
        <f t="shared" si="6"/>
        <v>0.95000000000000029</v>
      </c>
      <c r="Z23" s="201">
        <f t="shared" si="2"/>
        <v>3.8000000000000013E-2</v>
      </c>
      <c r="AA23" s="201">
        <f t="shared" si="3"/>
        <v>0.10458020285712624</v>
      </c>
      <c r="AB23" s="201">
        <f t="shared" si="4"/>
        <v>9.0078654533819025E-2</v>
      </c>
      <c r="AC23" s="406">
        <f t="shared" si="5"/>
        <v>0.82734114260905478</v>
      </c>
      <c r="AD23" s="202">
        <f t="shared" si="1"/>
        <v>0.78597408547860226</v>
      </c>
      <c r="AE23" s="110"/>
      <c r="AF23" s="797"/>
      <c r="AG23" s="798"/>
      <c r="AH23" s="799"/>
      <c r="AI23" s="110"/>
      <c r="AJ23" s="110"/>
      <c r="AK23" s="110"/>
      <c r="AL23" s="110"/>
    </row>
    <row r="24" spans="1:38" x14ac:dyDescent="0.25">
      <c r="A24" s="110"/>
      <c r="B24" s="795"/>
      <c r="C24" s="765"/>
      <c r="D24" s="765"/>
      <c r="E24" s="796"/>
      <c r="F24" s="110"/>
      <c r="G24" s="110"/>
      <c r="H24" s="110"/>
      <c r="I24" s="110"/>
      <c r="J24" s="110"/>
      <c r="K24" s="110"/>
      <c r="L24" s="110"/>
      <c r="M24" s="110"/>
      <c r="N24" s="795"/>
      <c r="O24" s="765"/>
      <c r="P24" s="765"/>
      <c r="Q24" s="765"/>
      <c r="R24" s="765"/>
      <c r="S24" s="796"/>
      <c r="T24" s="110"/>
      <c r="U24" s="1198"/>
      <c r="V24" s="1199"/>
      <c r="W24" s="1200"/>
      <c r="X24" s="110"/>
      <c r="Y24" s="200">
        <f t="shared" si="6"/>
        <v>1.0000000000000002</v>
      </c>
      <c r="Z24" s="201">
        <f t="shared" si="2"/>
        <v>4.0000000000000008E-2</v>
      </c>
      <c r="AA24" s="201">
        <f t="shared" si="3"/>
        <v>0.10690305266260874</v>
      </c>
      <c r="AB24" s="201">
        <f t="shared" si="4"/>
        <v>9.8082925301172658E-2</v>
      </c>
      <c r="AC24" s="406">
        <f t="shared" si="5"/>
        <v>0.81501402203621864</v>
      </c>
      <c r="AD24" s="202">
        <f t="shared" si="1"/>
        <v>0.81501402203621887</v>
      </c>
      <c r="AE24" s="110"/>
      <c r="AF24" s="110"/>
      <c r="AG24" s="110"/>
      <c r="AH24" s="110"/>
      <c r="AI24" s="110"/>
      <c r="AJ24" s="110"/>
      <c r="AK24" s="110"/>
      <c r="AL24" s="110"/>
    </row>
    <row r="25" spans="1:38" x14ac:dyDescent="0.25">
      <c r="A25" s="110"/>
      <c r="B25" s="797"/>
      <c r="C25" s="798"/>
      <c r="D25" s="798"/>
      <c r="E25" s="799"/>
      <c r="F25" s="110"/>
      <c r="G25" s="110"/>
      <c r="H25" s="110"/>
      <c r="I25" s="110"/>
      <c r="J25" s="110"/>
      <c r="K25" s="110"/>
      <c r="L25" s="110"/>
      <c r="M25" s="110"/>
      <c r="N25" s="795"/>
      <c r="O25" s="765"/>
      <c r="P25" s="765"/>
      <c r="Q25" s="765"/>
      <c r="R25" s="765"/>
      <c r="S25" s="796"/>
      <c r="T25" s="110"/>
      <c r="U25" s="1198"/>
      <c r="V25" s="1199"/>
      <c r="W25" s="1200"/>
      <c r="X25" s="110"/>
      <c r="Y25" s="200">
        <f t="shared" si="6"/>
        <v>1.0500000000000003</v>
      </c>
      <c r="Z25" s="201">
        <f t="shared" si="2"/>
        <v>4.200000000000001E-2</v>
      </c>
      <c r="AA25" s="201">
        <f t="shared" si="3"/>
        <v>0.10911681318003195</v>
      </c>
      <c r="AB25" s="201">
        <f t="shared" si="4"/>
        <v>0.10678406300013564</v>
      </c>
      <c r="AC25" s="406">
        <f t="shared" si="5"/>
        <v>0.80209912381983239</v>
      </c>
      <c r="AD25" s="202">
        <f t="shared" si="1"/>
        <v>0.84220408001082425</v>
      </c>
      <c r="AE25" s="110"/>
      <c r="AF25" s="110"/>
      <c r="AG25" s="110"/>
      <c r="AH25" s="110"/>
      <c r="AI25" s="110"/>
      <c r="AJ25" s="110"/>
      <c r="AK25" s="110"/>
      <c r="AL25" s="110"/>
    </row>
    <row r="26" spans="1:38" x14ac:dyDescent="0.25">
      <c r="A26" s="110"/>
      <c r="B26" s="110"/>
      <c r="C26" s="110"/>
      <c r="D26" s="110"/>
      <c r="E26" s="110"/>
      <c r="F26" s="110"/>
      <c r="G26" s="110"/>
      <c r="H26" s="110"/>
      <c r="I26" s="110"/>
      <c r="J26" s="110"/>
      <c r="K26" s="110"/>
      <c r="L26" s="110"/>
      <c r="M26" s="110"/>
      <c r="N26" s="795"/>
      <c r="O26" s="765"/>
      <c r="P26" s="765"/>
      <c r="Q26" s="765"/>
      <c r="R26" s="765"/>
      <c r="S26" s="796"/>
      <c r="T26" s="110"/>
      <c r="U26" s="1198"/>
      <c r="V26" s="1199"/>
      <c r="W26" s="1200"/>
      <c r="X26" s="110"/>
      <c r="Y26" s="200">
        <f t="shared" si="6"/>
        <v>1.1000000000000003</v>
      </c>
      <c r="Z26" s="201">
        <f t="shared" si="2"/>
        <v>4.4000000000000011E-2</v>
      </c>
      <c r="AA26" s="201">
        <f t="shared" si="3"/>
        <v>0.11123110216184816</v>
      </c>
      <c r="AB26" s="201">
        <f t="shared" si="4"/>
        <v>0.11631508098056814</v>
      </c>
      <c r="AC26" s="406">
        <f t="shared" si="5"/>
        <v>0.78845381685758364</v>
      </c>
      <c r="AD26" s="202">
        <f t="shared" si="1"/>
        <v>0.86729919854334225</v>
      </c>
      <c r="AE26" s="110"/>
      <c r="AF26" s="110"/>
      <c r="AG26" s="110"/>
      <c r="AH26" s="110"/>
      <c r="AI26" s="110"/>
      <c r="AJ26" s="110"/>
      <c r="AK26" s="110"/>
      <c r="AL26" s="110"/>
    </row>
    <row r="27" spans="1:38" x14ac:dyDescent="0.25">
      <c r="A27" s="110"/>
      <c r="B27" s="781" t="s">
        <v>337</v>
      </c>
      <c r="C27" s="782"/>
      <c r="D27" s="782"/>
      <c r="E27" s="783"/>
      <c r="F27" s="110"/>
      <c r="G27" s="110"/>
      <c r="H27" s="110"/>
      <c r="I27" s="110"/>
      <c r="J27" s="110"/>
      <c r="K27" s="110"/>
      <c r="L27" s="110"/>
      <c r="M27" s="110"/>
      <c r="N27" s="795"/>
      <c r="O27" s="765"/>
      <c r="P27" s="765"/>
      <c r="Q27" s="765"/>
      <c r="R27" s="765"/>
      <c r="S27" s="796"/>
      <c r="T27" s="110"/>
      <c r="U27" s="1201"/>
      <c r="V27" s="1202"/>
      <c r="W27" s="1203"/>
      <c r="X27" s="110"/>
      <c r="Y27" s="200">
        <f t="shared" si="6"/>
        <v>1.1500000000000004</v>
      </c>
      <c r="Z27" s="201">
        <f t="shared" si="2"/>
        <v>4.6000000000000013E-2</v>
      </c>
      <c r="AA27" s="201">
        <f t="shared" si="3"/>
        <v>0.11325433957319191</v>
      </c>
      <c r="AB27" s="201">
        <f t="shared" si="4"/>
        <v>0.1268511325463508</v>
      </c>
      <c r="AC27" s="406">
        <f t="shared" si="5"/>
        <v>0.77389452788045732</v>
      </c>
      <c r="AD27" s="202">
        <f t="shared" si="1"/>
        <v>0.88997870706252624</v>
      </c>
      <c r="AE27" s="110"/>
      <c r="AF27" s="110"/>
      <c r="AG27" s="110"/>
      <c r="AH27" s="110"/>
      <c r="AI27" s="110"/>
      <c r="AJ27" s="110"/>
      <c r="AK27" s="110"/>
      <c r="AL27" s="110"/>
    </row>
    <row r="28" spans="1:38" ht="18" x14ac:dyDescent="0.25">
      <c r="A28" s="110"/>
      <c r="B28" s="412" t="s">
        <v>676</v>
      </c>
      <c r="C28" s="52" t="s">
        <v>677</v>
      </c>
      <c r="D28" s="7" t="s">
        <v>514</v>
      </c>
      <c r="E28" s="136" t="s">
        <v>678</v>
      </c>
      <c r="F28" s="110"/>
      <c r="G28" s="110"/>
      <c r="H28" s="110"/>
      <c r="I28" s="110"/>
      <c r="J28" s="110"/>
      <c r="K28" s="110"/>
      <c r="L28" s="110"/>
      <c r="M28" s="110"/>
      <c r="N28" s="795"/>
      <c r="O28" s="765"/>
      <c r="P28" s="765"/>
      <c r="Q28" s="765"/>
      <c r="R28" s="765"/>
      <c r="S28" s="796"/>
      <c r="T28" s="110"/>
      <c r="U28" s="1183" t="s">
        <v>68</v>
      </c>
      <c r="V28" s="1184"/>
      <c r="W28" s="1185"/>
      <c r="X28" s="110"/>
      <c r="Y28" s="205">
        <f t="shared" si="6"/>
        <v>1.2000000000000004</v>
      </c>
      <c r="Z28" s="206">
        <f t="shared" si="2"/>
        <v>4.8000000000000015E-2</v>
      </c>
      <c r="AA28" s="206">
        <f t="shared" si="3"/>
        <v>0.11519393536102376</v>
      </c>
      <c r="AB28" s="206">
        <f t="shared" si="4"/>
        <v>0.13862943611198916</v>
      </c>
      <c r="AC28" s="207">
        <f t="shared" si="5"/>
        <v>0.75817662852698708</v>
      </c>
      <c r="AD28" s="208">
        <f t="shared" si="1"/>
        <v>0.90981195423238481</v>
      </c>
      <c r="AE28" s="110"/>
      <c r="AF28" s="110"/>
      <c r="AG28" s="110"/>
      <c r="AH28" s="110"/>
      <c r="AI28" s="110"/>
      <c r="AJ28" s="110"/>
      <c r="AK28" s="110"/>
      <c r="AL28" s="110"/>
    </row>
    <row r="29" spans="1:38" ht="18" customHeight="1" x14ac:dyDescent="0.25">
      <c r="A29" s="110"/>
      <c r="B29" s="412" t="s">
        <v>679</v>
      </c>
      <c r="C29" s="52" t="s">
        <v>680</v>
      </c>
      <c r="D29" s="7" t="s">
        <v>514</v>
      </c>
      <c r="E29" s="136" t="s">
        <v>681</v>
      </c>
      <c r="F29" s="110"/>
      <c r="G29" s="110"/>
      <c r="H29" s="110"/>
      <c r="I29" s="110"/>
      <c r="J29" s="110"/>
      <c r="K29" s="110"/>
      <c r="L29" s="110"/>
      <c r="M29" s="110"/>
      <c r="N29" s="795"/>
      <c r="O29" s="765"/>
      <c r="P29" s="765"/>
      <c r="Q29" s="765"/>
      <c r="R29" s="765"/>
      <c r="S29" s="796"/>
      <c r="T29" s="110"/>
      <c r="U29" s="1059"/>
      <c r="V29" s="1060"/>
      <c r="W29" s="1061"/>
      <c r="X29" s="110"/>
      <c r="Y29" s="209">
        <f>Y28+0.05</f>
        <v>1.2500000000000004</v>
      </c>
      <c r="Z29" s="210">
        <f>$V$9*Y29</f>
        <v>5.0000000000000017E-2</v>
      </c>
      <c r="AA29" s="210">
        <f>($V$10*$V$5/(4*$V$7*$V$11))*ASINH(Y29/(2*$V$8))</f>
        <v>0.11705644242639003</v>
      </c>
      <c r="AB29" s="210">
        <f>-$V$13*LN(1-(Y29/$V$12))</f>
        <v>0.15198257537444143</v>
      </c>
      <c r="AC29" s="211">
        <f t="shared" si="5"/>
        <v>0.74096098219916851</v>
      </c>
      <c r="AD29" s="212">
        <f>Y29*AC29</f>
        <v>0.92620122774896096</v>
      </c>
      <c r="AE29" s="1178" t="s">
        <v>682</v>
      </c>
      <c r="AF29" s="1179"/>
      <c r="AG29" s="110"/>
      <c r="AH29" s="110"/>
      <c r="AI29" s="110"/>
      <c r="AJ29" s="110"/>
      <c r="AK29" s="110"/>
      <c r="AL29" s="110"/>
    </row>
    <row r="30" spans="1:38" ht="18" customHeight="1" x14ac:dyDescent="0.25">
      <c r="A30" s="110"/>
      <c r="B30" s="165" t="s">
        <v>53</v>
      </c>
      <c r="C30" s="191" t="s">
        <v>683</v>
      </c>
      <c r="D30" s="192" t="s">
        <v>514</v>
      </c>
      <c r="E30" s="193" t="s">
        <v>684</v>
      </c>
      <c r="F30" s="110"/>
      <c r="G30" s="110"/>
      <c r="H30" s="110"/>
      <c r="I30" s="110"/>
      <c r="J30" s="110"/>
      <c r="K30" s="110"/>
      <c r="L30" s="110"/>
      <c r="M30" s="110"/>
      <c r="N30" s="795"/>
      <c r="O30" s="765"/>
      <c r="P30" s="765"/>
      <c r="Q30" s="765"/>
      <c r="R30" s="765"/>
      <c r="S30" s="796"/>
      <c r="T30" s="110"/>
      <c r="U30" s="795"/>
      <c r="V30" s="765"/>
      <c r="W30" s="796"/>
      <c r="X30" s="110"/>
      <c r="Y30" s="213">
        <f>Y29+0.05</f>
        <v>1.3000000000000005</v>
      </c>
      <c r="Z30" s="214">
        <f t="shared" si="2"/>
        <v>5.2000000000000018E-2</v>
      </c>
      <c r="AA30" s="214">
        <f t="shared" si="3"/>
        <v>0.11884768212544346</v>
      </c>
      <c r="AB30" s="214">
        <f t="shared" si="4"/>
        <v>0.16739764335716728</v>
      </c>
      <c r="AC30" s="215">
        <f t="shared" si="5"/>
        <v>0.72175467451738928</v>
      </c>
      <c r="AD30" s="216">
        <f t="shared" si="1"/>
        <v>0.93828107687260642</v>
      </c>
      <c r="AE30" s="110"/>
      <c r="AF30" s="110"/>
      <c r="AG30" s="110"/>
      <c r="AH30" s="110"/>
      <c r="AI30" s="110"/>
      <c r="AJ30" s="110"/>
      <c r="AK30" s="110"/>
      <c r="AL30" s="110"/>
    </row>
    <row r="31" spans="1:38" x14ac:dyDescent="0.25">
      <c r="A31" s="110"/>
      <c r="B31" s="110"/>
      <c r="C31" s="110"/>
      <c r="D31" s="110"/>
      <c r="E31" s="110"/>
      <c r="F31" s="110"/>
      <c r="G31" s="110"/>
      <c r="H31" s="110"/>
      <c r="I31" s="110"/>
      <c r="J31" s="110"/>
      <c r="K31" s="110"/>
      <c r="L31" s="110"/>
      <c r="M31" s="110"/>
      <c r="N31" s="797"/>
      <c r="O31" s="798"/>
      <c r="P31" s="798"/>
      <c r="Q31" s="798"/>
      <c r="R31" s="798"/>
      <c r="S31" s="799"/>
      <c r="T31" s="110"/>
      <c r="U31" s="795"/>
      <c r="V31" s="765"/>
      <c r="W31" s="796"/>
      <c r="X31" s="110"/>
      <c r="Y31" s="200">
        <f t="shared" si="6"/>
        <v>1.3500000000000005</v>
      </c>
      <c r="Z31" s="201">
        <f t="shared" si="2"/>
        <v>5.400000000000002E-2</v>
      </c>
      <c r="AA31" s="201">
        <f t="shared" si="3"/>
        <v>0.12057284792114439</v>
      </c>
      <c r="AB31" s="201">
        <f t="shared" si="4"/>
        <v>0.18562979903656285</v>
      </c>
      <c r="AC31" s="406">
        <f t="shared" si="5"/>
        <v>0.69979735304229274</v>
      </c>
      <c r="AD31" s="202">
        <f t="shared" si="1"/>
        <v>0.9447264266070956</v>
      </c>
      <c r="AE31" s="110"/>
      <c r="AF31" s="110"/>
      <c r="AG31" s="110"/>
      <c r="AH31" s="110"/>
      <c r="AI31" s="110"/>
      <c r="AJ31" s="110"/>
      <c r="AK31" s="110"/>
      <c r="AL31" s="110"/>
    </row>
    <row r="32" spans="1:38" x14ac:dyDescent="0.25">
      <c r="A32" s="110"/>
      <c r="B32" s="110"/>
      <c r="C32" s="110"/>
      <c r="D32" s="110"/>
      <c r="E32" s="110"/>
      <c r="F32" s="110"/>
      <c r="G32" s="110"/>
      <c r="H32" s="110"/>
      <c r="I32" s="110"/>
      <c r="J32" s="110"/>
      <c r="K32" s="110"/>
      <c r="L32" s="110"/>
      <c r="M32" s="110"/>
      <c r="N32" s="110"/>
      <c r="O32" s="110"/>
      <c r="P32" s="110"/>
      <c r="Q32" s="110"/>
      <c r="R32" s="110"/>
      <c r="S32" s="110"/>
      <c r="T32" s="110"/>
      <c r="U32" s="795"/>
      <c r="V32" s="765"/>
      <c r="W32" s="796"/>
      <c r="X32" s="110"/>
      <c r="Y32" s="200">
        <f t="shared" si="6"/>
        <v>1.4000000000000006</v>
      </c>
      <c r="Z32" s="201">
        <f t="shared" si="2"/>
        <v>5.6000000000000022E-2</v>
      </c>
      <c r="AA32" s="201">
        <f t="shared" si="3"/>
        <v>0.12223659153228311</v>
      </c>
      <c r="AB32" s="201">
        <f t="shared" si="4"/>
        <v>0.20794415416798384</v>
      </c>
      <c r="AC32" s="406">
        <f t="shared" si="5"/>
        <v>0.67381925429973299</v>
      </c>
      <c r="AD32" s="202">
        <f t="shared" si="1"/>
        <v>0.94334695601962659</v>
      </c>
      <c r="AE32" s="110"/>
      <c r="AF32" s="110"/>
      <c r="AG32" s="110"/>
      <c r="AH32" s="110"/>
      <c r="AI32" s="110"/>
      <c r="AJ32" s="110"/>
      <c r="AK32" s="110"/>
      <c r="AL32" s="110"/>
    </row>
    <row r="33" spans="20:38" x14ac:dyDescent="0.25">
      <c r="T33" s="110"/>
      <c r="U33" s="1064"/>
      <c r="V33" s="1065"/>
      <c r="W33" s="1066"/>
      <c r="X33" s="110"/>
      <c r="Y33" s="200">
        <f t="shared" si="6"/>
        <v>1.4500000000000006</v>
      </c>
      <c r="Z33" s="201">
        <f t="shared" si="2"/>
        <v>5.8000000000000024E-2</v>
      </c>
      <c r="AA33" s="201">
        <f t="shared" si="3"/>
        <v>0.12384309496520628</v>
      </c>
      <c r="AB33" s="201">
        <f t="shared" si="4"/>
        <v>0.23671236141316207</v>
      </c>
      <c r="AC33" s="406">
        <f t="shared" si="5"/>
        <v>0.64144454362163161</v>
      </c>
      <c r="AD33" s="202">
        <f t="shared" si="1"/>
        <v>0.93009458825136626</v>
      </c>
      <c r="AE33" s="110"/>
      <c r="AF33" s="110"/>
      <c r="AG33" s="110"/>
      <c r="AH33" s="110"/>
      <c r="AI33" s="110"/>
      <c r="AJ33" s="110"/>
      <c r="AK33" s="110"/>
      <c r="AL33" s="110"/>
    </row>
    <row r="34" spans="20:38" x14ac:dyDescent="0.25">
      <c r="T34" s="110"/>
      <c r="U34" s="1046" t="s">
        <v>118</v>
      </c>
      <c r="V34" s="1065"/>
      <c r="W34" s="1066"/>
      <c r="X34" s="110"/>
      <c r="Y34" s="200">
        <f>Y33+0.05</f>
        <v>1.5000000000000007</v>
      </c>
      <c r="Z34" s="201">
        <f t="shared" si="2"/>
        <v>6.0000000000000026E-2</v>
      </c>
      <c r="AA34" s="201">
        <f t="shared" si="3"/>
        <v>0.12539613108387693</v>
      </c>
      <c r="AB34" s="201">
        <f t="shared" si="4"/>
        <v>0.27725887222397866</v>
      </c>
      <c r="AC34" s="406">
        <f t="shared" si="5"/>
        <v>0.59734499669214447</v>
      </c>
      <c r="AD34" s="202">
        <f t="shared" si="1"/>
        <v>0.89601749503821715</v>
      </c>
      <c r="AE34" s="110"/>
      <c r="AF34" s="110"/>
      <c r="AG34" s="110"/>
      <c r="AH34" s="110"/>
      <c r="AI34" s="110"/>
      <c r="AJ34" s="110"/>
      <c r="AK34" s="110"/>
      <c r="AL34" s="110"/>
    </row>
    <row r="35" spans="20:38" x14ac:dyDescent="0.25">
      <c r="T35" s="110"/>
      <c r="U35" s="795"/>
      <c r="V35" s="765"/>
      <c r="W35" s="796"/>
      <c r="X35" s="110"/>
      <c r="Y35" s="217">
        <f t="shared" si="6"/>
        <v>1.5500000000000007</v>
      </c>
      <c r="Z35" s="218">
        <f t="shared" si="2"/>
        <v>6.2000000000000027E-2</v>
      </c>
      <c r="AA35" s="218">
        <f t="shared" si="3"/>
        <v>0.12689911481592347</v>
      </c>
      <c r="AB35" s="218">
        <f t="shared" si="4"/>
        <v>0.34657359027997409</v>
      </c>
      <c r="AC35" s="219">
        <f t="shared" si="5"/>
        <v>0.52452729490410244</v>
      </c>
      <c r="AD35" s="220">
        <f t="shared" si="1"/>
        <v>0.81301730710135911</v>
      </c>
      <c r="AE35" s="110"/>
      <c r="AF35" s="110"/>
      <c r="AG35" s="110"/>
      <c r="AH35" s="110"/>
      <c r="AI35" s="110"/>
      <c r="AJ35" s="110"/>
      <c r="AK35" s="110"/>
      <c r="AL35" s="110"/>
    </row>
    <row r="36" spans="20:38" x14ac:dyDescent="0.25">
      <c r="T36" s="110"/>
      <c r="U36" s="795"/>
      <c r="V36" s="765"/>
      <c r="W36" s="796"/>
      <c r="X36" s="110"/>
      <c r="Y36" s="112"/>
      <c r="Z36" s="112"/>
      <c r="AA36" s="112"/>
      <c r="AB36" s="112"/>
      <c r="AC36" s="112"/>
      <c r="AD36" s="112"/>
      <c r="AE36" s="110"/>
      <c r="AF36" s="110"/>
      <c r="AG36" s="110"/>
      <c r="AH36" s="110"/>
      <c r="AI36" s="110"/>
      <c r="AJ36" s="110"/>
      <c r="AK36" s="110"/>
      <c r="AL36" s="110"/>
    </row>
    <row r="37" spans="20:38" x14ac:dyDescent="0.25">
      <c r="T37" s="110"/>
      <c r="U37" s="795"/>
      <c r="V37" s="765"/>
      <c r="W37" s="796"/>
      <c r="X37" s="110"/>
      <c r="Y37" s="112"/>
      <c r="Z37" s="112"/>
      <c r="AA37" s="112"/>
      <c r="AB37" s="112"/>
      <c r="AC37" s="112"/>
      <c r="AD37" s="112"/>
      <c r="AE37" s="110"/>
      <c r="AF37" s="110"/>
      <c r="AG37" s="110"/>
      <c r="AH37" s="110"/>
      <c r="AI37" s="110"/>
      <c r="AJ37" s="110"/>
      <c r="AK37" s="110"/>
      <c r="AL37" s="110"/>
    </row>
    <row r="38" spans="20:38" x14ac:dyDescent="0.25">
      <c r="T38" s="110"/>
      <c r="U38" s="795"/>
      <c r="V38" s="765"/>
      <c r="W38" s="796"/>
      <c r="X38" s="110"/>
      <c r="Y38" s="112"/>
      <c r="Z38" s="112"/>
      <c r="AA38" s="112"/>
      <c r="AB38" s="112"/>
      <c r="AC38" s="112"/>
      <c r="AD38" s="112"/>
      <c r="AE38" s="110"/>
      <c r="AF38" s="110"/>
      <c r="AG38" s="110"/>
      <c r="AH38" s="110"/>
      <c r="AI38" s="110"/>
      <c r="AJ38" s="110"/>
      <c r="AK38" s="110"/>
      <c r="AL38" s="110"/>
    </row>
    <row r="39" spans="20:38" x14ac:dyDescent="0.25">
      <c r="T39" s="110"/>
      <c r="U39" s="795"/>
      <c r="V39" s="765"/>
      <c r="W39" s="796"/>
      <c r="X39" s="110"/>
      <c r="Y39" s="112"/>
      <c r="Z39" s="112"/>
      <c r="AA39" s="112"/>
      <c r="AB39" s="112"/>
      <c r="AC39" s="112"/>
      <c r="AD39" s="112"/>
      <c r="AE39" s="110"/>
      <c r="AF39" s="110"/>
      <c r="AG39" s="110"/>
      <c r="AH39" s="110"/>
      <c r="AI39" s="110"/>
      <c r="AJ39" s="110"/>
      <c r="AK39" s="110"/>
      <c r="AL39" s="110"/>
    </row>
    <row r="40" spans="20:38" x14ac:dyDescent="0.25">
      <c r="T40" s="110"/>
      <c r="U40" s="795"/>
      <c r="V40" s="765"/>
      <c r="W40" s="796"/>
      <c r="X40" s="110"/>
      <c r="Y40" s="112"/>
      <c r="Z40" s="112"/>
      <c r="AA40" s="112"/>
      <c r="AB40" s="112"/>
      <c r="AC40" s="112"/>
      <c r="AD40" s="112"/>
      <c r="AE40" s="110"/>
      <c r="AF40" s="110"/>
      <c r="AG40" s="110"/>
      <c r="AH40" s="110"/>
      <c r="AI40" s="110"/>
      <c r="AJ40" s="110"/>
      <c r="AK40" s="110"/>
      <c r="AL40" s="110"/>
    </row>
    <row r="41" spans="20:38" x14ac:dyDescent="0.25">
      <c r="T41" s="110"/>
      <c r="U41" s="795"/>
      <c r="V41" s="765"/>
      <c r="W41" s="796"/>
      <c r="X41" s="110"/>
      <c r="Y41" s="112"/>
      <c r="Z41" s="112"/>
      <c r="AA41" s="112"/>
      <c r="AB41" s="112"/>
      <c r="AC41" s="112"/>
      <c r="AD41" s="112"/>
      <c r="AE41" s="110"/>
      <c r="AF41" s="110"/>
      <c r="AG41" s="110"/>
      <c r="AH41" s="110"/>
      <c r="AI41" s="110"/>
      <c r="AJ41" s="110"/>
      <c r="AK41" s="110"/>
      <c r="AL41" s="110"/>
    </row>
    <row r="42" spans="20:38" x14ac:dyDescent="0.25">
      <c r="T42" s="110"/>
      <c r="U42" s="795"/>
      <c r="V42" s="765"/>
      <c r="W42" s="796"/>
      <c r="X42" s="110"/>
      <c r="Y42" s="112"/>
      <c r="Z42" s="112"/>
      <c r="AA42" s="112"/>
      <c r="AB42" s="112"/>
      <c r="AC42" s="112"/>
      <c r="AD42" s="112"/>
      <c r="AE42" s="110"/>
      <c r="AF42" s="110"/>
      <c r="AG42" s="110"/>
      <c r="AH42" s="110"/>
      <c r="AI42" s="110"/>
      <c r="AJ42" s="110"/>
      <c r="AK42" s="110"/>
      <c r="AL42" s="110"/>
    </row>
    <row r="43" spans="20:38" x14ac:dyDescent="0.25">
      <c r="T43" s="110"/>
      <c r="U43" s="795"/>
      <c r="V43" s="765"/>
      <c r="W43" s="796"/>
      <c r="X43" s="110"/>
      <c r="Y43" s="112"/>
      <c r="Z43" s="112"/>
      <c r="AA43" s="112"/>
      <c r="AB43" s="112"/>
      <c r="AC43" s="112"/>
      <c r="AD43" s="112"/>
      <c r="AE43" s="110"/>
      <c r="AF43" s="110"/>
      <c r="AG43" s="110"/>
      <c r="AH43" s="110"/>
      <c r="AI43" s="110"/>
      <c r="AJ43" s="110"/>
      <c r="AK43" s="110"/>
      <c r="AL43" s="110"/>
    </row>
    <row r="44" spans="20:38" x14ac:dyDescent="0.25">
      <c r="T44" s="110"/>
      <c r="U44" s="795"/>
      <c r="V44" s="765"/>
      <c r="W44" s="796"/>
      <c r="X44" s="110"/>
      <c r="Y44" s="112"/>
      <c r="Z44" s="112"/>
      <c r="AA44" s="112"/>
      <c r="AB44" s="112"/>
      <c r="AC44" s="112"/>
      <c r="AD44" s="112"/>
      <c r="AE44" s="110"/>
      <c r="AF44" s="110"/>
      <c r="AG44" s="110"/>
      <c r="AH44" s="110"/>
      <c r="AI44" s="110"/>
      <c r="AJ44" s="110"/>
      <c r="AK44" s="110"/>
      <c r="AL44" s="110"/>
    </row>
    <row r="45" spans="20:38" x14ac:dyDescent="0.25">
      <c r="T45" s="110"/>
      <c r="U45" s="797"/>
      <c r="V45" s="798"/>
      <c r="W45" s="799"/>
      <c r="X45" s="110"/>
      <c r="Y45" s="112"/>
      <c r="Z45" s="112"/>
      <c r="AA45" s="112"/>
      <c r="AB45" s="112"/>
      <c r="AC45" s="112"/>
      <c r="AD45" s="112"/>
      <c r="AE45" s="110"/>
      <c r="AF45" s="110"/>
      <c r="AG45" s="110"/>
      <c r="AH45" s="110"/>
      <c r="AI45" s="110"/>
      <c r="AJ45" s="110"/>
      <c r="AK45" s="110"/>
      <c r="AL45" s="110"/>
    </row>
    <row r="46" spans="20:38" x14ac:dyDescent="0.25">
      <c r="T46" s="110"/>
      <c r="U46" s="110"/>
      <c r="V46" s="110"/>
      <c r="W46" s="110"/>
      <c r="X46" s="110"/>
      <c r="Y46" s="112"/>
      <c r="Z46" s="112"/>
      <c r="AA46" s="112"/>
      <c r="AB46" s="112"/>
      <c r="AC46" s="112"/>
      <c r="AD46" s="112"/>
      <c r="AE46" s="110"/>
      <c r="AF46" s="110"/>
      <c r="AG46" s="110"/>
      <c r="AH46" s="110"/>
      <c r="AI46" s="110"/>
      <c r="AJ46" s="110"/>
      <c r="AK46" s="110"/>
      <c r="AL46" s="110"/>
    </row>
  </sheetData>
  <mergeCells count="44">
    <mergeCell ref="B10:E10"/>
    <mergeCell ref="B11:E15"/>
    <mergeCell ref="N13:S13"/>
    <mergeCell ref="G13:L13"/>
    <mergeCell ref="B18:E25"/>
    <mergeCell ref="N19:P19"/>
    <mergeCell ref="N16:P16"/>
    <mergeCell ref="N17:P17"/>
    <mergeCell ref="N18:P18"/>
    <mergeCell ref="N20:S31"/>
    <mergeCell ref="B17:E17"/>
    <mergeCell ref="B27:E27"/>
    <mergeCell ref="Q17:S17"/>
    <mergeCell ref="Q18:S18"/>
    <mergeCell ref="G9:L11"/>
    <mergeCell ref="G2:L2"/>
    <mergeCell ref="B2:E2"/>
    <mergeCell ref="B3:E3"/>
    <mergeCell ref="B5:E5"/>
    <mergeCell ref="B6:E8"/>
    <mergeCell ref="G3:L5"/>
    <mergeCell ref="G6:L8"/>
    <mergeCell ref="N2:S2"/>
    <mergeCell ref="Q19:S19"/>
    <mergeCell ref="N14:P14"/>
    <mergeCell ref="N15:P15"/>
    <mergeCell ref="U15:W15"/>
    <mergeCell ref="Q14:S14"/>
    <mergeCell ref="Q15:S15"/>
    <mergeCell ref="Q16:S16"/>
    <mergeCell ref="U16:W16"/>
    <mergeCell ref="U2:W2"/>
    <mergeCell ref="U17:W27"/>
    <mergeCell ref="U29:W33"/>
    <mergeCell ref="U35:W45"/>
    <mergeCell ref="AF3:AH3"/>
    <mergeCell ref="AF4:AH23"/>
    <mergeCell ref="U34:W34"/>
    <mergeCell ref="AE29:AF29"/>
    <mergeCell ref="AC2:AC3"/>
    <mergeCell ref="AD2:AD3"/>
    <mergeCell ref="Z2:AB2"/>
    <mergeCell ref="Y2:Y3"/>
    <mergeCell ref="U28:W28"/>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393A5-7858-42F0-B7AE-FBCCDDC62946}">
  <sheetPr codeName="Hoja18"/>
  <dimension ref="A1:AF395"/>
  <sheetViews>
    <sheetView showGridLines="0" topLeftCell="A2" zoomScaleNormal="100" workbookViewId="0">
      <selection activeCell="A2" sqref="A2:O2"/>
    </sheetView>
  </sheetViews>
  <sheetFormatPr baseColWidth="10" defaultColWidth="11.42578125" defaultRowHeight="15" x14ac:dyDescent="0.25"/>
  <cols>
    <col min="1" max="15" width="11.42578125" style="110"/>
  </cols>
  <sheetData>
    <row r="1" spans="1:32" ht="15.75" thickBot="1" x14ac:dyDescent="0.3">
      <c r="A1" s="1215"/>
      <c r="B1" s="1215"/>
      <c r="C1" s="1215"/>
      <c r="D1" s="1215"/>
      <c r="E1" s="1215"/>
      <c r="F1" s="1215"/>
      <c r="G1" s="1215"/>
      <c r="H1" s="1215"/>
      <c r="I1" s="1215"/>
      <c r="J1" s="1215"/>
      <c r="K1" s="1215"/>
      <c r="L1" s="1215"/>
      <c r="M1" s="1215"/>
      <c r="N1" s="1215"/>
      <c r="O1" s="1215"/>
      <c r="P1" s="110"/>
      <c r="Q1" s="110"/>
      <c r="R1" s="110"/>
      <c r="S1" s="110"/>
      <c r="T1" s="110"/>
      <c r="U1" s="110"/>
      <c r="V1" s="110"/>
      <c r="W1" s="110"/>
      <c r="X1" s="110"/>
      <c r="Y1" s="110"/>
      <c r="Z1" s="110"/>
      <c r="AA1" s="110"/>
      <c r="AB1" s="110"/>
      <c r="AC1" s="110"/>
      <c r="AD1" s="110"/>
      <c r="AE1" s="110"/>
      <c r="AF1" s="110"/>
    </row>
    <row r="2" spans="1:32" x14ac:dyDescent="0.25">
      <c r="A2" s="747" t="s">
        <v>0</v>
      </c>
      <c r="B2" s="748"/>
      <c r="C2" s="748"/>
      <c r="D2" s="748"/>
      <c r="E2" s="748"/>
      <c r="F2" s="748"/>
      <c r="G2" s="748"/>
      <c r="H2" s="748"/>
      <c r="I2" s="748"/>
      <c r="J2" s="748"/>
      <c r="K2" s="748"/>
      <c r="L2" s="748"/>
      <c r="M2" s="748"/>
      <c r="N2" s="748"/>
      <c r="O2" s="749"/>
      <c r="P2" s="110"/>
      <c r="Q2" s="110"/>
      <c r="R2" s="110"/>
      <c r="S2" s="110"/>
      <c r="T2" s="110"/>
      <c r="U2" s="110"/>
      <c r="V2" s="110"/>
      <c r="W2" s="110"/>
      <c r="X2" s="110"/>
      <c r="Y2" s="110"/>
      <c r="Z2" s="110"/>
      <c r="AA2" s="110"/>
      <c r="AB2" s="110"/>
      <c r="AC2" s="110"/>
      <c r="AD2" s="110"/>
      <c r="AE2" s="110"/>
      <c r="AF2" s="110"/>
    </row>
    <row r="3" spans="1:32" ht="15.75" thickBot="1" x14ac:dyDescent="0.3">
      <c r="A3" s="598" t="s">
        <v>23</v>
      </c>
      <c r="B3" s="599"/>
      <c r="C3" s="599"/>
      <c r="D3" s="599"/>
      <c r="E3" s="599"/>
      <c r="F3" s="599"/>
      <c r="G3" s="599"/>
      <c r="H3" s="599"/>
      <c r="I3" s="599"/>
      <c r="J3" s="599"/>
      <c r="K3" s="599"/>
      <c r="L3" s="599"/>
      <c r="M3" s="599"/>
      <c r="N3" s="599"/>
      <c r="O3" s="600"/>
      <c r="P3" s="110"/>
      <c r="Q3" s="110"/>
      <c r="R3" s="110"/>
      <c r="S3" s="110"/>
      <c r="T3" s="110"/>
      <c r="U3" s="110"/>
      <c r="V3" s="110"/>
      <c r="W3" s="110"/>
      <c r="X3" s="110"/>
      <c r="Y3" s="110"/>
      <c r="Z3" s="110"/>
      <c r="AA3" s="110"/>
      <c r="AB3" s="110"/>
      <c r="AC3" s="110"/>
      <c r="AD3" s="110"/>
      <c r="AE3" s="110"/>
      <c r="AF3" s="110"/>
    </row>
    <row r="4" spans="1:32" x14ac:dyDescent="0.25">
      <c r="A4" s="1215"/>
      <c r="B4" s="1215"/>
      <c r="C4" s="1215"/>
      <c r="D4" s="1215"/>
      <c r="E4" s="1215"/>
      <c r="F4" s="1215"/>
      <c r="G4" s="1215"/>
      <c r="H4" s="1215"/>
      <c r="I4" s="1215"/>
      <c r="J4" s="1215"/>
      <c r="K4" s="1215"/>
      <c r="L4" s="1215"/>
      <c r="M4" s="1215"/>
      <c r="N4" s="1215"/>
      <c r="O4" s="1215"/>
      <c r="P4" s="110"/>
      <c r="Q4" s="110"/>
      <c r="R4" s="110"/>
      <c r="S4" s="110"/>
      <c r="T4" s="110"/>
      <c r="U4" s="110"/>
      <c r="V4" s="110"/>
      <c r="W4" s="110"/>
      <c r="X4" s="110"/>
      <c r="Y4" s="110"/>
      <c r="Z4" s="110"/>
      <c r="AA4" s="110"/>
      <c r="AB4" s="110"/>
      <c r="AC4" s="110"/>
      <c r="AD4" s="110"/>
      <c r="AE4" s="110"/>
      <c r="AF4" s="110"/>
    </row>
    <row r="5" spans="1:32" ht="14.45" customHeight="1" x14ac:dyDescent="0.25">
      <c r="A5" s="1215" t="s">
        <v>685</v>
      </c>
      <c r="B5" s="1215"/>
      <c r="C5" s="1215"/>
      <c r="D5" s="1215"/>
      <c r="E5" s="1215"/>
      <c r="F5" s="1215"/>
      <c r="G5" s="1215"/>
      <c r="H5" s="1215"/>
      <c r="I5" s="1215"/>
      <c r="J5" s="1215"/>
      <c r="K5" s="1215"/>
      <c r="L5" s="1215"/>
      <c r="M5" s="1215"/>
      <c r="N5" s="1215"/>
      <c r="O5" s="1215"/>
      <c r="P5" s="96"/>
      <c r="Q5" s="96"/>
      <c r="R5" s="96"/>
      <c r="S5" s="96"/>
      <c r="T5" s="96"/>
      <c r="U5" s="96"/>
      <c r="V5" s="96"/>
      <c r="W5" s="96"/>
      <c r="X5" s="96"/>
      <c r="Y5" s="96"/>
      <c r="Z5" s="96"/>
      <c r="AA5" s="96"/>
      <c r="AB5" s="96"/>
      <c r="AC5" s="96"/>
      <c r="AD5" s="96"/>
      <c r="AE5" s="96"/>
      <c r="AF5" s="96"/>
    </row>
    <row r="6" spans="1:32" ht="14.45" customHeight="1" x14ac:dyDescent="0.25">
      <c r="A6" s="1215" t="s">
        <v>686</v>
      </c>
      <c r="B6" s="1215"/>
      <c r="C6" s="1215"/>
      <c r="D6" s="1215"/>
      <c r="E6" s="1215"/>
      <c r="F6" s="1215"/>
      <c r="G6" s="1215"/>
      <c r="H6" s="1215"/>
      <c r="I6" s="1215"/>
      <c r="J6" s="1215"/>
      <c r="K6" s="1215"/>
      <c r="L6" s="1215"/>
      <c r="M6" s="1215"/>
      <c r="N6" s="1215"/>
      <c r="O6" s="1215"/>
      <c r="P6" s="96"/>
      <c r="Q6" s="96"/>
      <c r="R6" s="96"/>
      <c r="S6" s="96"/>
      <c r="T6" s="96"/>
      <c r="U6" s="96"/>
      <c r="V6" s="96"/>
      <c r="W6" s="96"/>
      <c r="X6" s="96"/>
      <c r="Y6" s="96"/>
      <c r="Z6" s="96"/>
      <c r="AA6" s="96"/>
      <c r="AB6" s="96"/>
      <c r="AC6" s="96"/>
      <c r="AD6" s="96"/>
      <c r="AE6" s="96"/>
      <c r="AF6" s="96"/>
    </row>
    <row r="7" spans="1:32" ht="14.45" customHeight="1" x14ac:dyDescent="0.25">
      <c r="A7" s="1215"/>
      <c r="B7" s="1215"/>
      <c r="C7" s="1215"/>
      <c r="D7" s="1215"/>
      <c r="E7" s="1215"/>
      <c r="F7" s="1215"/>
      <c r="G7" s="1215"/>
      <c r="H7" s="1215"/>
      <c r="I7" s="1215"/>
      <c r="J7" s="1215"/>
      <c r="K7" s="1215"/>
      <c r="L7" s="1215"/>
      <c r="M7" s="1215"/>
      <c r="N7" s="1215"/>
      <c r="O7" s="1215"/>
      <c r="P7" s="96"/>
      <c r="Q7" s="96"/>
      <c r="R7" s="96"/>
      <c r="S7" s="96"/>
      <c r="T7" s="96"/>
      <c r="U7" s="96"/>
      <c r="V7" s="96"/>
      <c r="W7" s="96"/>
      <c r="X7" s="96"/>
      <c r="Y7" s="96"/>
      <c r="Z7" s="96"/>
      <c r="AA7" s="96"/>
      <c r="AB7" s="96"/>
      <c r="AC7" s="96"/>
      <c r="AD7" s="96"/>
      <c r="AE7" s="96"/>
      <c r="AF7" s="96"/>
    </row>
    <row r="8" spans="1:32" ht="14.45" customHeight="1" x14ac:dyDescent="0.25">
      <c r="A8" s="1215" t="s">
        <v>687</v>
      </c>
      <c r="B8" s="1215"/>
      <c r="C8" s="1215"/>
      <c r="D8" s="1215"/>
      <c r="E8" s="1215"/>
      <c r="F8" s="1215"/>
      <c r="G8" s="1215"/>
      <c r="H8" s="1215"/>
      <c r="I8" s="1215"/>
      <c r="J8" s="1215"/>
      <c r="K8" s="1215"/>
      <c r="L8" s="1215"/>
      <c r="M8" s="1215"/>
      <c r="N8" s="1215"/>
      <c r="O8" s="1215"/>
      <c r="P8" s="96"/>
      <c r="Q8" s="96"/>
      <c r="R8" s="96"/>
      <c r="S8" s="96"/>
      <c r="T8" s="96"/>
      <c r="U8" s="96"/>
      <c r="V8" s="96"/>
      <c r="W8" s="96"/>
      <c r="X8" s="96"/>
      <c r="Y8" s="96"/>
      <c r="Z8" s="96"/>
      <c r="AA8" s="96"/>
      <c r="AB8" s="96"/>
      <c r="AC8" s="96"/>
      <c r="AD8" s="96"/>
      <c r="AE8" s="96"/>
      <c r="AF8" s="96"/>
    </row>
    <row r="9" spans="1:32" ht="14.45" customHeight="1" x14ac:dyDescent="0.25">
      <c r="A9" s="1215" t="s">
        <v>688</v>
      </c>
      <c r="B9" s="1215"/>
      <c r="C9" s="1215"/>
      <c r="D9" s="1215"/>
      <c r="E9" s="1215"/>
      <c r="F9" s="1215"/>
      <c r="G9" s="1215"/>
      <c r="H9" s="1215"/>
      <c r="I9" s="1215"/>
      <c r="J9" s="1215"/>
      <c r="K9" s="1215"/>
      <c r="L9" s="1215"/>
      <c r="M9" s="1215"/>
      <c r="N9" s="1215"/>
      <c r="O9" s="1215"/>
      <c r="P9" s="96"/>
      <c r="Q9" s="96"/>
      <c r="R9" s="96"/>
      <c r="S9" s="96"/>
      <c r="T9" s="96"/>
      <c r="U9" s="96"/>
      <c r="V9" s="96"/>
      <c r="W9" s="96"/>
      <c r="X9" s="96"/>
      <c r="Y9" s="96"/>
      <c r="Z9" s="96"/>
      <c r="AA9" s="96"/>
      <c r="AB9" s="96"/>
      <c r="AC9" s="96"/>
      <c r="AD9" s="96"/>
      <c r="AE9" s="96"/>
      <c r="AF9" s="96"/>
    </row>
    <row r="10" spans="1:32" ht="14.45" customHeight="1" x14ac:dyDescent="0.25">
      <c r="A10" s="1215"/>
      <c r="B10" s="1215"/>
      <c r="C10" s="1215"/>
      <c r="D10" s="1215"/>
      <c r="E10" s="1215"/>
      <c r="F10" s="1215"/>
      <c r="G10" s="1215"/>
      <c r="H10" s="1215"/>
      <c r="I10" s="1215"/>
      <c r="J10" s="1215"/>
      <c r="K10" s="1215"/>
      <c r="L10" s="1215"/>
      <c r="M10" s="1215"/>
      <c r="N10" s="1215"/>
      <c r="O10" s="1215"/>
      <c r="P10" s="96"/>
      <c r="Q10" s="96"/>
      <c r="R10" s="96"/>
      <c r="S10" s="96"/>
      <c r="T10" s="96"/>
      <c r="U10" s="96"/>
      <c r="V10" s="96"/>
      <c r="W10" s="96"/>
      <c r="X10" s="96"/>
      <c r="Y10" s="96"/>
      <c r="Z10" s="96"/>
      <c r="AA10" s="96"/>
      <c r="AB10" s="96"/>
      <c r="AC10" s="96"/>
      <c r="AD10" s="96"/>
      <c r="AE10" s="96"/>
      <c r="AF10" s="96"/>
    </row>
    <row r="11" spans="1:32" ht="14.45" customHeight="1" x14ac:dyDescent="0.25">
      <c r="A11" s="1215" t="s">
        <v>689</v>
      </c>
      <c r="B11" s="1215"/>
      <c r="C11" s="1215"/>
      <c r="D11" s="1215"/>
      <c r="E11" s="1215"/>
      <c r="F11" s="1215"/>
      <c r="G11" s="1215"/>
      <c r="H11" s="1215"/>
      <c r="I11" s="1215"/>
      <c r="J11" s="1215"/>
      <c r="K11" s="1215"/>
      <c r="L11" s="1215"/>
      <c r="M11" s="1215"/>
      <c r="N11" s="1215"/>
      <c r="O11" s="1215"/>
      <c r="P11" s="96"/>
      <c r="Q11" s="96"/>
      <c r="R11" s="96"/>
      <c r="S11" s="96"/>
      <c r="T11" s="96"/>
      <c r="U11" s="96"/>
      <c r="V11" s="96"/>
      <c r="W11" s="96"/>
      <c r="X11" s="96"/>
      <c r="Y11" s="96"/>
      <c r="Z11" s="96"/>
      <c r="AA11" s="96"/>
      <c r="AB11" s="96"/>
      <c r="AC11" s="96"/>
      <c r="AD11" s="96"/>
      <c r="AE11" s="96"/>
      <c r="AF11" s="96"/>
    </row>
    <row r="12" spans="1:32" ht="14.45" customHeight="1" x14ac:dyDescent="0.25">
      <c r="A12" s="1215" t="s">
        <v>690</v>
      </c>
      <c r="B12" s="1215"/>
      <c r="C12" s="1215"/>
      <c r="D12" s="1215"/>
      <c r="E12" s="1215"/>
      <c r="F12" s="1215"/>
      <c r="G12" s="1215"/>
      <c r="H12" s="1215"/>
      <c r="I12" s="1215"/>
      <c r="J12" s="1215"/>
      <c r="K12" s="1215"/>
      <c r="L12" s="1215"/>
      <c r="M12" s="1215"/>
      <c r="N12" s="1215"/>
      <c r="O12" s="1215"/>
      <c r="P12" s="96"/>
      <c r="Q12" s="96"/>
      <c r="R12" s="96"/>
      <c r="S12" s="96"/>
      <c r="T12" s="96"/>
      <c r="U12" s="96"/>
      <c r="V12" s="96"/>
      <c r="W12" s="96"/>
      <c r="X12" s="96"/>
      <c r="Y12" s="96"/>
      <c r="Z12" s="96"/>
      <c r="AA12" s="96"/>
      <c r="AB12" s="96"/>
      <c r="AC12" s="96"/>
      <c r="AD12" s="96"/>
      <c r="AE12" s="96"/>
      <c r="AF12" s="96"/>
    </row>
    <row r="13" spans="1:32" ht="14.45" customHeight="1" x14ac:dyDescent="0.25">
      <c r="A13" s="1215"/>
      <c r="B13" s="1215"/>
      <c r="C13" s="1215"/>
      <c r="D13" s="1215"/>
      <c r="E13" s="1215"/>
      <c r="F13" s="1215"/>
      <c r="G13" s="1215"/>
      <c r="H13" s="1215"/>
      <c r="I13" s="1215"/>
      <c r="J13" s="1215"/>
      <c r="K13" s="1215"/>
      <c r="L13" s="1215"/>
      <c r="M13" s="1215"/>
      <c r="N13" s="1215"/>
      <c r="O13" s="1215"/>
      <c r="P13" s="96"/>
      <c r="Q13" s="96"/>
      <c r="R13" s="96"/>
      <c r="S13" s="96"/>
      <c r="T13" s="96"/>
      <c r="U13" s="96"/>
      <c r="V13" s="96"/>
      <c r="W13" s="96"/>
      <c r="X13" s="96"/>
      <c r="Y13" s="96"/>
      <c r="Z13" s="96"/>
      <c r="AA13" s="96"/>
      <c r="AB13" s="96"/>
      <c r="AC13" s="96"/>
      <c r="AD13" s="96"/>
      <c r="AE13" s="96"/>
      <c r="AF13" s="96"/>
    </row>
    <row r="14" spans="1:32" ht="14.45" customHeight="1" x14ac:dyDescent="0.25">
      <c r="A14" s="1215" t="s">
        <v>691</v>
      </c>
      <c r="B14" s="1215"/>
      <c r="C14" s="1215"/>
      <c r="D14" s="1215"/>
      <c r="E14" s="1215"/>
      <c r="F14" s="1215"/>
      <c r="G14" s="1215"/>
      <c r="H14" s="1215"/>
      <c r="I14" s="1215"/>
      <c r="J14" s="1215"/>
      <c r="K14" s="1215"/>
      <c r="L14" s="1215"/>
      <c r="M14" s="1215"/>
      <c r="N14" s="1215"/>
      <c r="O14" s="1215"/>
      <c r="P14" s="96"/>
      <c r="Q14" s="96"/>
      <c r="R14" s="96"/>
      <c r="S14" s="96"/>
      <c r="T14" s="96"/>
      <c r="U14" s="96"/>
      <c r="V14" s="96"/>
      <c r="W14" s="96"/>
      <c r="X14" s="96"/>
      <c r="Y14" s="96"/>
      <c r="Z14" s="96"/>
      <c r="AA14" s="96"/>
      <c r="AB14" s="96"/>
      <c r="AC14" s="96"/>
      <c r="AD14" s="96"/>
      <c r="AE14" s="96"/>
      <c r="AF14" s="96"/>
    </row>
    <row r="15" spans="1:32" ht="14.45" customHeight="1" x14ac:dyDescent="0.25">
      <c r="A15" s="1215" t="s">
        <v>692</v>
      </c>
      <c r="B15" s="1215"/>
      <c r="C15" s="1215"/>
      <c r="D15" s="1215"/>
      <c r="E15" s="1215"/>
      <c r="F15" s="1215"/>
      <c r="G15" s="1215"/>
      <c r="H15" s="1215"/>
      <c r="I15" s="1215"/>
      <c r="J15" s="1215"/>
      <c r="K15" s="1215"/>
      <c r="L15" s="1215"/>
      <c r="M15" s="1215"/>
      <c r="N15" s="1215"/>
      <c r="O15" s="1215"/>
      <c r="P15" s="96"/>
      <c r="Q15" s="96"/>
      <c r="R15" s="96"/>
      <c r="S15" s="96"/>
      <c r="T15" s="96"/>
      <c r="U15" s="96"/>
      <c r="V15" s="96"/>
      <c r="W15" s="96"/>
      <c r="X15" s="96"/>
      <c r="Y15" s="96"/>
      <c r="Z15" s="96"/>
      <c r="AA15" s="96"/>
      <c r="AB15" s="96"/>
      <c r="AC15" s="96"/>
      <c r="AD15" s="96"/>
      <c r="AE15" s="96"/>
      <c r="AF15" s="96"/>
    </row>
    <row r="16" spans="1:32" ht="14.45" customHeight="1" x14ac:dyDescent="0.25">
      <c r="A16" s="1215" t="s">
        <v>693</v>
      </c>
      <c r="B16" s="1215"/>
      <c r="C16" s="1215"/>
      <c r="D16" s="1215"/>
      <c r="E16" s="1215"/>
      <c r="F16" s="1215"/>
      <c r="G16" s="1215"/>
      <c r="H16" s="1215"/>
      <c r="I16" s="1215"/>
      <c r="J16" s="1215"/>
      <c r="K16" s="1215"/>
      <c r="L16" s="1215"/>
      <c r="M16" s="1215"/>
      <c r="N16" s="1215"/>
      <c r="O16" s="1215"/>
      <c r="P16" s="96"/>
      <c r="Q16" s="96"/>
      <c r="R16" s="96"/>
      <c r="S16" s="96"/>
      <c r="T16" s="96"/>
      <c r="U16" s="96"/>
      <c r="V16" s="96"/>
      <c r="W16" s="96"/>
      <c r="X16" s="96"/>
      <c r="Y16" s="96"/>
      <c r="Z16" s="96"/>
      <c r="AA16" s="96"/>
      <c r="AB16" s="96"/>
      <c r="AC16" s="96"/>
      <c r="AD16" s="96"/>
      <c r="AE16" s="96"/>
      <c r="AF16" s="96"/>
    </row>
    <row r="17" spans="1:32" ht="14.45" customHeight="1" x14ac:dyDescent="0.25">
      <c r="A17" s="1215"/>
      <c r="B17" s="1215"/>
      <c r="C17" s="1215"/>
      <c r="D17" s="1215"/>
      <c r="E17" s="1215"/>
      <c r="F17" s="1215"/>
      <c r="G17" s="1215"/>
      <c r="H17" s="1215"/>
      <c r="I17" s="1215"/>
      <c r="J17" s="1215"/>
      <c r="K17" s="1215"/>
      <c r="L17" s="1215"/>
      <c r="M17" s="1215"/>
      <c r="N17" s="1215"/>
      <c r="O17" s="1215"/>
      <c r="P17" s="96"/>
      <c r="Q17" s="96"/>
      <c r="R17" s="96"/>
      <c r="S17" s="96"/>
      <c r="T17" s="96"/>
      <c r="U17" s="96"/>
      <c r="V17" s="96"/>
      <c r="W17" s="96"/>
      <c r="X17" s="96"/>
      <c r="Y17" s="96"/>
      <c r="Z17" s="96"/>
      <c r="AA17" s="96"/>
      <c r="AB17" s="96"/>
      <c r="AC17" s="96"/>
      <c r="AD17" s="96"/>
      <c r="AE17" s="96"/>
      <c r="AF17" s="96"/>
    </row>
    <row r="18" spans="1:32" ht="14.45" customHeight="1" x14ac:dyDescent="0.25">
      <c r="A18" s="1215" t="s">
        <v>694</v>
      </c>
      <c r="B18" s="1215"/>
      <c r="C18" s="1215"/>
      <c r="D18" s="1215"/>
      <c r="E18" s="1215"/>
      <c r="F18" s="1215"/>
      <c r="G18" s="1215"/>
      <c r="H18" s="1215"/>
      <c r="I18" s="1215"/>
      <c r="J18" s="1215"/>
      <c r="K18" s="1215"/>
      <c r="L18" s="1215"/>
      <c r="M18" s="1215"/>
      <c r="N18" s="1215"/>
      <c r="O18" s="1215"/>
      <c r="P18" s="96"/>
      <c r="Q18" s="96"/>
      <c r="R18" s="96"/>
      <c r="S18" s="96"/>
      <c r="T18" s="96"/>
      <c r="U18" s="96"/>
      <c r="V18" s="96"/>
      <c r="W18" s="96"/>
      <c r="X18" s="96"/>
      <c r="Y18" s="96"/>
      <c r="Z18" s="96"/>
      <c r="AA18" s="96"/>
      <c r="AB18" s="96"/>
      <c r="AC18" s="96"/>
      <c r="AD18" s="96"/>
      <c r="AE18" s="96"/>
      <c r="AF18" s="96"/>
    </row>
    <row r="19" spans="1:32" ht="14.45" customHeight="1" x14ac:dyDescent="0.25">
      <c r="A19" s="1215" t="s">
        <v>695</v>
      </c>
      <c r="B19" s="1215"/>
      <c r="C19" s="1215"/>
      <c r="D19" s="1215"/>
      <c r="E19" s="1215"/>
      <c r="F19" s="1215"/>
      <c r="G19" s="1215"/>
      <c r="H19" s="1215"/>
      <c r="I19" s="1215"/>
      <c r="J19" s="1215"/>
      <c r="K19" s="1215"/>
      <c r="L19" s="1215"/>
      <c r="M19" s="1215"/>
      <c r="N19" s="1215"/>
      <c r="O19" s="1215"/>
      <c r="P19" s="96"/>
      <c r="Q19" s="96"/>
      <c r="R19" s="96"/>
      <c r="S19" s="96"/>
      <c r="T19" s="96"/>
      <c r="U19" s="96"/>
      <c r="V19" s="96"/>
      <c r="W19" s="96"/>
      <c r="X19" s="96"/>
      <c r="Y19" s="96"/>
      <c r="Z19" s="96"/>
      <c r="AA19" s="96"/>
      <c r="AB19" s="96"/>
      <c r="AC19" s="96"/>
      <c r="AD19" s="96"/>
      <c r="AE19" s="96"/>
      <c r="AF19" s="96"/>
    </row>
    <row r="20" spans="1:32" ht="14.45" customHeight="1" x14ac:dyDescent="0.25">
      <c r="A20" s="1215" t="s">
        <v>696</v>
      </c>
      <c r="B20" s="1215"/>
      <c r="C20" s="1215"/>
      <c r="D20" s="1215"/>
      <c r="E20" s="1215"/>
      <c r="F20" s="1215"/>
      <c r="G20" s="1215"/>
      <c r="H20" s="1215"/>
      <c r="I20" s="1215"/>
      <c r="J20" s="1215"/>
      <c r="K20" s="1215"/>
      <c r="L20" s="1215"/>
      <c r="M20" s="1215"/>
      <c r="N20" s="1215"/>
      <c r="O20" s="1215"/>
      <c r="P20" s="96"/>
      <c r="Q20" s="96"/>
      <c r="R20" s="96"/>
      <c r="S20" s="96"/>
      <c r="T20" s="96"/>
      <c r="U20" s="96"/>
      <c r="V20" s="96"/>
      <c r="W20" s="96"/>
      <c r="X20" s="96"/>
      <c r="Y20" s="96"/>
      <c r="Z20" s="96"/>
      <c r="AA20" s="96"/>
      <c r="AB20" s="96"/>
      <c r="AC20" s="96"/>
      <c r="AD20" s="96"/>
      <c r="AE20" s="96"/>
      <c r="AF20" s="96"/>
    </row>
    <row r="21" spans="1:32" ht="14.45" customHeight="1" x14ac:dyDescent="0.25">
      <c r="A21" s="1215" t="s">
        <v>697</v>
      </c>
      <c r="B21" s="1215"/>
      <c r="C21" s="1215"/>
      <c r="D21" s="1215"/>
      <c r="E21" s="1215"/>
      <c r="F21" s="1215"/>
      <c r="G21" s="1215"/>
      <c r="H21" s="1215"/>
      <c r="I21" s="1215"/>
      <c r="J21" s="1215"/>
      <c r="K21" s="1215"/>
      <c r="L21" s="1215"/>
      <c r="M21" s="1215"/>
      <c r="N21" s="1215"/>
      <c r="O21" s="1215"/>
      <c r="P21" s="96"/>
      <c r="Q21" s="96"/>
      <c r="R21" s="96"/>
      <c r="S21" s="96"/>
      <c r="T21" s="96"/>
      <c r="U21" s="96"/>
      <c r="V21" s="96"/>
      <c r="W21" s="96"/>
      <c r="X21" s="96"/>
      <c r="Y21" s="96"/>
      <c r="Z21" s="96"/>
      <c r="AA21" s="96"/>
      <c r="AB21" s="96"/>
      <c r="AC21" s="96"/>
      <c r="AD21" s="96"/>
      <c r="AE21" s="96"/>
      <c r="AF21" s="96"/>
    </row>
    <row r="22" spans="1:32" ht="14.45" customHeight="1" x14ac:dyDescent="0.25">
      <c r="A22" s="1215"/>
      <c r="B22" s="1215"/>
      <c r="C22" s="1215"/>
      <c r="D22" s="1215"/>
      <c r="E22" s="1215"/>
      <c r="F22" s="1215"/>
      <c r="G22" s="1215"/>
      <c r="H22" s="1215"/>
      <c r="I22" s="1215"/>
      <c r="J22" s="1215"/>
      <c r="K22" s="1215"/>
      <c r="L22" s="1215"/>
      <c r="M22" s="1215"/>
      <c r="N22" s="1215"/>
      <c r="O22" s="1215"/>
      <c r="P22" s="96"/>
      <c r="Q22" s="96"/>
      <c r="R22" s="96"/>
      <c r="S22" s="96"/>
      <c r="T22" s="96"/>
      <c r="U22" s="96"/>
      <c r="V22" s="96"/>
      <c r="W22" s="96"/>
      <c r="X22" s="96"/>
      <c r="Y22" s="96"/>
      <c r="Z22" s="96"/>
      <c r="AA22" s="96"/>
      <c r="AB22" s="96"/>
      <c r="AC22" s="96"/>
      <c r="AD22" s="96"/>
      <c r="AE22" s="96"/>
      <c r="AF22" s="96"/>
    </row>
    <row r="23" spans="1:32" ht="14.45" customHeight="1" x14ac:dyDescent="0.25">
      <c r="A23" s="1215" t="s">
        <v>698</v>
      </c>
      <c r="B23" s="1215"/>
      <c r="C23" s="1215"/>
      <c r="D23" s="1215"/>
      <c r="E23" s="1215"/>
      <c r="F23" s="1215"/>
      <c r="G23" s="1215"/>
      <c r="H23" s="1215"/>
      <c r="I23" s="1215"/>
      <c r="J23" s="1215"/>
      <c r="K23" s="1215"/>
      <c r="L23" s="1215"/>
      <c r="M23" s="1215"/>
      <c r="N23" s="1215"/>
      <c r="O23" s="1215"/>
      <c r="P23" s="96"/>
      <c r="Q23" s="96"/>
      <c r="R23" s="96"/>
      <c r="S23" s="96"/>
      <c r="T23" s="96"/>
      <c r="U23" s="96"/>
      <c r="V23" s="96"/>
      <c r="W23" s="96"/>
      <c r="X23" s="96"/>
      <c r="Y23" s="96"/>
      <c r="Z23" s="96"/>
      <c r="AA23" s="96"/>
      <c r="AB23" s="96"/>
      <c r="AC23" s="96"/>
      <c r="AD23" s="96"/>
      <c r="AE23" s="96"/>
      <c r="AF23" s="96"/>
    </row>
    <row r="24" spans="1:32" ht="14.45" customHeight="1" x14ac:dyDescent="0.25">
      <c r="A24" s="1215" t="s">
        <v>699</v>
      </c>
      <c r="B24" s="1215"/>
      <c r="C24" s="1215"/>
      <c r="D24" s="1215"/>
      <c r="E24" s="1215"/>
      <c r="F24" s="1215"/>
      <c r="G24" s="1215"/>
      <c r="H24" s="1215"/>
      <c r="I24" s="1215"/>
      <c r="J24" s="1215"/>
      <c r="K24" s="1215"/>
      <c r="L24" s="1215"/>
      <c r="M24" s="1215"/>
      <c r="N24" s="1215"/>
      <c r="O24" s="1215"/>
      <c r="P24" s="96"/>
      <c r="Q24" s="96"/>
      <c r="R24" s="96"/>
      <c r="S24" s="96"/>
      <c r="T24" s="96"/>
      <c r="U24" s="96"/>
      <c r="V24" s="96"/>
      <c r="W24" s="96"/>
      <c r="X24" s="96"/>
      <c r="Y24" s="96"/>
      <c r="Z24" s="96"/>
      <c r="AA24" s="96"/>
      <c r="AB24" s="96"/>
      <c r="AC24" s="96"/>
      <c r="AD24" s="96"/>
      <c r="AE24" s="96"/>
      <c r="AF24" s="96"/>
    </row>
    <row r="25" spans="1:32" ht="14.45" customHeight="1" x14ac:dyDescent="0.25">
      <c r="A25" s="1215" t="s">
        <v>700</v>
      </c>
      <c r="B25" s="1215"/>
      <c r="C25" s="1215"/>
      <c r="D25" s="1215"/>
      <c r="E25" s="1215"/>
      <c r="F25" s="1215"/>
      <c r="G25" s="1215"/>
      <c r="H25" s="1215"/>
      <c r="I25" s="1215"/>
      <c r="J25" s="1215"/>
      <c r="K25" s="1215"/>
      <c r="L25" s="1215"/>
      <c r="M25" s="1215"/>
      <c r="N25" s="1215"/>
      <c r="O25" s="1215"/>
      <c r="P25" s="96"/>
      <c r="Q25" s="96"/>
      <c r="R25" s="96"/>
      <c r="S25" s="96"/>
      <c r="T25" s="96"/>
      <c r="U25" s="96"/>
      <c r="V25" s="96"/>
      <c r="W25" s="96"/>
      <c r="X25" s="96"/>
      <c r="Y25" s="96"/>
      <c r="Z25" s="96"/>
      <c r="AA25" s="96"/>
      <c r="AB25" s="96"/>
      <c r="AC25" s="96"/>
      <c r="AD25" s="96"/>
      <c r="AE25" s="96"/>
      <c r="AF25" s="96"/>
    </row>
    <row r="26" spans="1:32" ht="14.45" customHeight="1" x14ac:dyDescent="0.25">
      <c r="A26" s="1215" t="s">
        <v>701</v>
      </c>
      <c r="B26" s="1215"/>
      <c r="C26" s="1215"/>
      <c r="D26" s="1215"/>
      <c r="E26" s="1215"/>
      <c r="F26" s="1215"/>
      <c r="G26" s="1215"/>
      <c r="H26" s="1215"/>
      <c r="I26" s="1215"/>
      <c r="J26" s="1215"/>
      <c r="K26" s="1215"/>
      <c r="L26" s="1215"/>
      <c r="M26" s="1215"/>
      <c r="N26" s="1215"/>
      <c r="O26" s="1215"/>
      <c r="P26" s="96"/>
      <c r="Q26" s="96"/>
      <c r="R26" s="96"/>
      <c r="S26" s="96"/>
      <c r="T26" s="96"/>
      <c r="U26" s="96"/>
      <c r="V26" s="96"/>
      <c r="W26" s="96"/>
      <c r="X26" s="96"/>
      <c r="Y26" s="96"/>
      <c r="Z26" s="96"/>
      <c r="AA26" s="96"/>
      <c r="AB26" s="96"/>
      <c r="AC26" s="96"/>
      <c r="AD26" s="96"/>
      <c r="AE26" s="96"/>
      <c r="AF26" s="96"/>
    </row>
    <row r="27" spans="1:32" ht="14.45" customHeight="1" x14ac:dyDescent="0.25">
      <c r="A27" s="1215"/>
      <c r="B27" s="1215"/>
      <c r="C27" s="1215"/>
      <c r="D27" s="1215"/>
      <c r="E27" s="1215"/>
      <c r="F27" s="1215"/>
      <c r="G27" s="1215"/>
      <c r="H27" s="1215"/>
      <c r="I27" s="1215"/>
      <c r="J27" s="1215"/>
      <c r="K27" s="1215"/>
      <c r="L27" s="1215"/>
      <c r="M27" s="1215"/>
      <c r="N27" s="1215"/>
      <c r="O27" s="1215"/>
      <c r="P27" s="96"/>
      <c r="Q27" s="96"/>
      <c r="R27" s="96"/>
      <c r="S27" s="96"/>
      <c r="T27" s="96"/>
      <c r="U27" s="96"/>
      <c r="V27" s="96"/>
      <c r="W27" s="96"/>
      <c r="X27" s="96"/>
      <c r="Y27" s="96"/>
      <c r="Z27" s="96"/>
      <c r="AA27" s="96"/>
      <c r="AB27" s="96"/>
      <c r="AC27" s="96"/>
      <c r="AD27" s="96"/>
      <c r="AE27" s="96"/>
      <c r="AF27" s="96"/>
    </row>
    <row r="28" spans="1:32" ht="14.45" customHeight="1" x14ac:dyDescent="0.25">
      <c r="A28" s="1215" t="s">
        <v>702</v>
      </c>
      <c r="B28" s="1215"/>
      <c r="C28" s="1215"/>
      <c r="D28" s="1215"/>
      <c r="E28" s="1215"/>
      <c r="F28" s="1215"/>
      <c r="G28" s="1215"/>
      <c r="H28" s="1215"/>
      <c r="I28" s="1215"/>
      <c r="J28" s="1215"/>
      <c r="K28" s="1215"/>
      <c r="L28" s="1215"/>
      <c r="M28" s="1215"/>
      <c r="N28" s="1215"/>
      <c r="O28" s="1215"/>
      <c r="P28" s="96"/>
      <c r="Q28" s="96"/>
      <c r="R28" s="96"/>
      <c r="S28" s="96"/>
      <c r="T28" s="96"/>
      <c r="U28" s="96"/>
      <c r="V28" s="96"/>
      <c r="W28" s="96"/>
      <c r="X28" s="96"/>
      <c r="Y28" s="96"/>
      <c r="Z28" s="96"/>
      <c r="AA28" s="96"/>
      <c r="AB28" s="96"/>
      <c r="AC28" s="96"/>
      <c r="AD28" s="96"/>
      <c r="AE28" s="96"/>
      <c r="AF28" s="96"/>
    </row>
    <row r="29" spans="1:32" ht="14.45" customHeight="1" x14ac:dyDescent="0.25">
      <c r="A29" s="1215" t="s">
        <v>703</v>
      </c>
      <c r="B29" s="1215"/>
      <c r="C29" s="1215"/>
      <c r="D29" s="1215"/>
      <c r="E29" s="1215"/>
      <c r="F29" s="1215"/>
      <c r="G29" s="1215"/>
      <c r="H29" s="1215"/>
      <c r="I29" s="1215"/>
      <c r="J29" s="1215"/>
      <c r="K29" s="1215"/>
      <c r="L29" s="1215"/>
      <c r="M29" s="1215"/>
      <c r="N29" s="1215"/>
      <c r="O29" s="1215"/>
      <c r="P29" s="96"/>
      <c r="Q29" s="96"/>
      <c r="R29" s="96"/>
      <c r="S29" s="96"/>
      <c r="T29" s="96"/>
      <c r="U29" s="96"/>
      <c r="V29" s="96"/>
      <c r="W29" s="96"/>
      <c r="X29" s="96"/>
      <c r="Y29" s="96"/>
      <c r="Z29" s="96"/>
      <c r="AA29" s="96"/>
      <c r="AB29" s="96"/>
      <c r="AC29" s="96"/>
      <c r="AD29" s="96"/>
      <c r="AE29" s="96"/>
      <c r="AF29" s="96"/>
    </row>
    <row r="30" spans="1:32" ht="14.45" customHeight="1" x14ac:dyDescent="0.25">
      <c r="A30" s="1215" t="s">
        <v>704</v>
      </c>
      <c r="B30" s="1215"/>
      <c r="C30" s="1215"/>
      <c r="D30" s="1215"/>
      <c r="E30" s="1215"/>
      <c r="F30" s="1215"/>
      <c r="G30" s="1215"/>
      <c r="H30" s="1215"/>
      <c r="I30" s="1215"/>
      <c r="J30" s="1215"/>
      <c r="K30" s="1215"/>
      <c r="L30" s="1215"/>
      <c r="M30" s="1215"/>
      <c r="N30" s="1215"/>
      <c r="O30" s="1215"/>
      <c r="P30" s="96"/>
      <c r="Q30" s="96"/>
      <c r="R30" s="96"/>
      <c r="S30" s="96"/>
      <c r="T30" s="96"/>
      <c r="U30" s="96"/>
      <c r="V30" s="96"/>
      <c r="W30" s="96"/>
      <c r="X30" s="96"/>
      <c r="Y30" s="96"/>
      <c r="Z30" s="96"/>
      <c r="AA30" s="96"/>
      <c r="AB30" s="96"/>
      <c r="AC30" s="96"/>
      <c r="AD30" s="96"/>
      <c r="AE30" s="96"/>
      <c r="AF30" s="96"/>
    </row>
    <row r="31" spans="1:32" ht="14.45" customHeight="1" x14ac:dyDescent="0.25">
      <c r="A31" s="1215"/>
      <c r="B31" s="1215"/>
      <c r="C31" s="1215"/>
      <c r="D31" s="1215"/>
      <c r="E31" s="1215"/>
      <c r="F31" s="1215"/>
      <c r="G31" s="1215"/>
      <c r="H31" s="1215"/>
      <c r="I31" s="1215"/>
      <c r="J31" s="1215"/>
      <c r="K31" s="1215"/>
      <c r="L31" s="1215"/>
      <c r="M31" s="1215"/>
      <c r="N31" s="1215"/>
      <c r="O31" s="1215"/>
      <c r="P31" s="96"/>
      <c r="Q31" s="96"/>
      <c r="R31" s="96"/>
      <c r="S31" s="96"/>
      <c r="T31" s="96"/>
      <c r="U31" s="96"/>
      <c r="V31" s="96"/>
      <c r="W31" s="96"/>
      <c r="X31" s="96"/>
      <c r="Y31" s="96"/>
      <c r="Z31" s="96"/>
      <c r="AA31" s="96"/>
      <c r="AB31" s="96"/>
      <c r="AC31" s="96"/>
      <c r="AD31" s="96"/>
      <c r="AE31" s="96"/>
      <c r="AF31" s="96"/>
    </row>
    <row r="32" spans="1:32" ht="14.45" customHeight="1" x14ac:dyDescent="0.25">
      <c r="A32" s="1215" t="s">
        <v>705</v>
      </c>
      <c r="B32" s="1215"/>
      <c r="C32" s="1215"/>
      <c r="D32" s="1215"/>
      <c r="E32" s="1215"/>
      <c r="F32" s="1215"/>
      <c r="G32" s="1215"/>
      <c r="H32" s="1215"/>
      <c r="I32" s="1215"/>
      <c r="J32" s="1215"/>
      <c r="K32" s="1215"/>
      <c r="L32" s="1215"/>
      <c r="M32" s="1215"/>
      <c r="N32" s="1215"/>
      <c r="O32" s="1215"/>
      <c r="P32" s="96"/>
      <c r="Q32" s="96"/>
      <c r="R32" s="96"/>
      <c r="S32" s="96"/>
      <c r="T32" s="96"/>
      <c r="U32" s="96"/>
      <c r="V32" s="96"/>
      <c r="W32" s="96"/>
      <c r="X32" s="96"/>
      <c r="Y32" s="96"/>
      <c r="Z32" s="96"/>
      <c r="AA32" s="96"/>
      <c r="AB32" s="96"/>
      <c r="AC32" s="96"/>
      <c r="AD32" s="96"/>
      <c r="AE32" s="96"/>
      <c r="AF32" s="96"/>
    </row>
    <row r="33" spans="1:32" ht="14.45" customHeight="1" x14ac:dyDescent="0.25">
      <c r="A33" s="1215" t="s">
        <v>706</v>
      </c>
      <c r="B33" s="1215"/>
      <c r="C33" s="1215"/>
      <c r="D33" s="1215"/>
      <c r="E33" s="1215"/>
      <c r="F33" s="1215"/>
      <c r="G33" s="1215"/>
      <c r="H33" s="1215"/>
      <c r="I33" s="1215"/>
      <c r="J33" s="1215"/>
      <c r="K33" s="1215"/>
      <c r="L33" s="1215"/>
      <c r="M33" s="1215"/>
      <c r="N33" s="1215"/>
      <c r="O33" s="1215"/>
      <c r="P33" s="96"/>
      <c r="Q33" s="96"/>
      <c r="R33" s="96"/>
      <c r="S33" s="96"/>
      <c r="T33" s="96"/>
      <c r="U33" s="96"/>
      <c r="V33" s="96"/>
      <c r="W33" s="96"/>
      <c r="X33" s="96"/>
      <c r="Y33" s="96"/>
      <c r="Z33" s="96"/>
      <c r="AA33" s="96"/>
      <c r="AB33" s="96"/>
      <c r="AC33" s="96"/>
      <c r="AD33" s="96"/>
      <c r="AE33" s="96"/>
      <c r="AF33" s="96"/>
    </row>
    <row r="34" spans="1:32" ht="14.45" customHeight="1" x14ac:dyDescent="0.25">
      <c r="A34" s="1215" t="s">
        <v>695</v>
      </c>
      <c r="B34" s="1215"/>
      <c r="C34" s="1215"/>
      <c r="D34" s="1215"/>
      <c r="E34" s="1215"/>
      <c r="F34" s="1215"/>
      <c r="G34" s="1215"/>
      <c r="H34" s="1215"/>
      <c r="I34" s="1215"/>
      <c r="J34" s="1215"/>
      <c r="K34" s="1215"/>
      <c r="L34" s="1215"/>
      <c r="M34" s="1215"/>
      <c r="N34" s="1215"/>
      <c r="O34" s="1215"/>
      <c r="P34" s="96"/>
      <c r="Q34" s="96"/>
      <c r="R34" s="96"/>
      <c r="S34" s="96"/>
      <c r="T34" s="96"/>
      <c r="U34" s="96"/>
      <c r="V34" s="96"/>
      <c r="W34" s="96"/>
      <c r="X34" s="96"/>
      <c r="Y34" s="96"/>
      <c r="Z34" s="96"/>
      <c r="AA34" s="96"/>
      <c r="AB34" s="96"/>
      <c r="AC34" s="96"/>
      <c r="AD34" s="96"/>
      <c r="AE34" s="96"/>
      <c r="AF34" s="96"/>
    </row>
    <row r="35" spans="1:32" ht="14.45" customHeight="1" x14ac:dyDescent="0.25">
      <c r="A35" s="1215" t="s">
        <v>707</v>
      </c>
      <c r="B35" s="1215"/>
      <c r="C35" s="1215"/>
      <c r="D35" s="1215"/>
      <c r="E35" s="1215"/>
      <c r="F35" s="1215"/>
      <c r="G35" s="1215"/>
      <c r="H35" s="1215"/>
      <c r="I35" s="1215"/>
      <c r="J35" s="1215"/>
      <c r="K35" s="1215"/>
      <c r="L35" s="1215"/>
      <c r="M35" s="1215"/>
      <c r="N35" s="1215"/>
      <c r="O35" s="1215"/>
      <c r="P35" s="96"/>
      <c r="Q35" s="96"/>
      <c r="R35" s="96"/>
      <c r="S35" s="96"/>
      <c r="T35" s="96"/>
      <c r="U35" s="96"/>
      <c r="V35" s="96"/>
      <c r="W35" s="96"/>
      <c r="X35" s="96"/>
      <c r="Y35" s="96"/>
      <c r="Z35" s="96"/>
      <c r="AA35" s="96"/>
      <c r="AB35" s="96"/>
      <c r="AC35" s="96"/>
      <c r="AD35" s="96"/>
      <c r="AE35" s="96"/>
      <c r="AF35" s="96"/>
    </row>
    <row r="36" spans="1:32" ht="14.45" customHeight="1" x14ac:dyDescent="0.25">
      <c r="A36" s="1215" t="s">
        <v>708</v>
      </c>
      <c r="B36" s="1215"/>
      <c r="C36" s="1215"/>
      <c r="D36" s="1215"/>
      <c r="E36" s="1215"/>
      <c r="F36" s="1215"/>
      <c r="G36" s="1215"/>
      <c r="H36" s="1215"/>
      <c r="I36" s="1215"/>
      <c r="J36" s="1215"/>
      <c r="K36" s="1215"/>
      <c r="L36" s="1215"/>
      <c r="M36" s="1215"/>
      <c r="N36" s="1215"/>
      <c r="O36" s="1215"/>
      <c r="P36" s="96"/>
      <c r="Q36" s="96"/>
      <c r="R36" s="96"/>
      <c r="S36" s="96"/>
      <c r="T36" s="96"/>
      <c r="U36" s="96"/>
      <c r="V36" s="96"/>
      <c r="W36" s="96"/>
      <c r="X36" s="96"/>
      <c r="Y36" s="96"/>
      <c r="Z36" s="96"/>
      <c r="AA36" s="96"/>
      <c r="AB36" s="96"/>
      <c r="AC36" s="96"/>
      <c r="AD36" s="96"/>
      <c r="AE36" s="96"/>
      <c r="AF36" s="96"/>
    </row>
    <row r="37" spans="1:32" ht="14.45" customHeight="1" x14ac:dyDescent="0.25">
      <c r="A37" s="1215"/>
      <c r="B37" s="1215"/>
      <c r="C37" s="1215"/>
      <c r="D37" s="1215"/>
      <c r="E37" s="1215"/>
      <c r="F37" s="1215"/>
      <c r="G37" s="1215"/>
      <c r="H37" s="1215"/>
      <c r="I37" s="1215"/>
      <c r="J37" s="1215"/>
      <c r="K37" s="1215"/>
      <c r="L37" s="1215"/>
      <c r="M37" s="1215"/>
      <c r="N37" s="1215"/>
      <c r="O37" s="1215"/>
      <c r="P37" s="96"/>
      <c r="Q37" s="96"/>
      <c r="R37" s="96"/>
      <c r="S37" s="96"/>
      <c r="T37" s="96"/>
      <c r="U37" s="96"/>
      <c r="V37" s="96"/>
      <c r="W37" s="96"/>
      <c r="X37" s="96"/>
      <c r="Y37" s="96"/>
      <c r="Z37" s="96"/>
      <c r="AA37" s="96"/>
      <c r="AB37" s="96"/>
      <c r="AC37" s="96"/>
      <c r="AD37" s="96"/>
      <c r="AE37" s="96"/>
      <c r="AF37" s="96"/>
    </row>
    <row r="38" spans="1:32" ht="14.45" customHeight="1" x14ac:dyDescent="0.25">
      <c r="A38" s="1215" t="s">
        <v>709</v>
      </c>
      <c r="B38" s="1215"/>
      <c r="C38" s="1215"/>
      <c r="D38" s="1215"/>
      <c r="E38" s="1215"/>
      <c r="F38" s="1215"/>
      <c r="G38" s="1215"/>
      <c r="H38" s="1215"/>
      <c r="I38" s="1215"/>
      <c r="J38" s="1215"/>
      <c r="K38" s="1215"/>
      <c r="L38" s="1215"/>
      <c r="M38" s="1215"/>
      <c r="N38" s="1215"/>
      <c r="O38" s="1215"/>
      <c r="P38" s="96"/>
      <c r="Q38" s="96"/>
      <c r="R38" s="96"/>
      <c r="S38" s="96"/>
      <c r="T38" s="96"/>
      <c r="U38" s="96"/>
      <c r="V38" s="96"/>
      <c r="W38" s="96"/>
      <c r="X38" s="96"/>
      <c r="Y38" s="96"/>
      <c r="Z38" s="96"/>
      <c r="AA38" s="96"/>
      <c r="AB38" s="96"/>
      <c r="AC38" s="96"/>
      <c r="AD38" s="96"/>
      <c r="AE38" s="96"/>
      <c r="AF38" s="96"/>
    </row>
    <row r="39" spans="1:32" ht="14.45" customHeight="1" x14ac:dyDescent="0.25">
      <c r="A39" s="1215" t="s">
        <v>710</v>
      </c>
      <c r="B39" s="1215"/>
      <c r="C39" s="1215"/>
      <c r="D39" s="1215"/>
      <c r="E39" s="1215"/>
      <c r="F39" s="1215"/>
      <c r="G39" s="1215"/>
      <c r="H39" s="1215"/>
      <c r="I39" s="1215"/>
      <c r="J39" s="1215"/>
      <c r="K39" s="1215"/>
      <c r="L39" s="1215"/>
      <c r="M39" s="1215"/>
      <c r="N39" s="1215"/>
      <c r="O39" s="1215"/>
      <c r="P39" s="96"/>
      <c r="Q39" s="96"/>
      <c r="R39" s="96"/>
      <c r="S39" s="96"/>
      <c r="T39" s="96"/>
      <c r="U39" s="96"/>
      <c r="V39" s="96"/>
      <c r="W39" s="96"/>
      <c r="X39" s="96"/>
      <c r="Y39" s="96"/>
      <c r="Z39" s="96"/>
      <c r="AA39" s="96"/>
      <c r="AB39" s="96"/>
      <c r="AC39" s="96"/>
      <c r="AD39" s="96"/>
      <c r="AE39" s="96"/>
      <c r="AF39" s="96"/>
    </row>
    <row r="40" spans="1:32" ht="14.45" customHeight="1" x14ac:dyDescent="0.25">
      <c r="A40" s="1215" t="s">
        <v>711</v>
      </c>
      <c r="B40" s="1215"/>
      <c r="C40" s="1215"/>
      <c r="D40" s="1215"/>
      <c r="E40" s="1215"/>
      <c r="F40" s="1215"/>
      <c r="G40" s="1215"/>
      <c r="H40" s="1215"/>
      <c r="I40" s="1215"/>
      <c r="J40" s="1215"/>
      <c r="K40" s="1215"/>
      <c r="L40" s="1215"/>
      <c r="M40" s="1215"/>
      <c r="N40" s="1215"/>
      <c r="O40" s="1215"/>
      <c r="P40" s="96"/>
      <c r="Q40" s="96"/>
      <c r="R40" s="96"/>
      <c r="S40" s="96"/>
      <c r="T40" s="96"/>
      <c r="U40" s="96"/>
      <c r="V40" s="96"/>
      <c r="W40" s="96"/>
      <c r="X40" s="96"/>
      <c r="Y40" s="96"/>
      <c r="Z40" s="96"/>
      <c r="AA40" s="96"/>
      <c r="AB40" s="96"/>
      <c r="AC40" s="96"/>
      <c r="AD40" s="96"/>
      <c r="AE40" s="96"/>
      <c r="AF40" s="96"/>
    </row>
    <row r="41" spans="1:32" ht="14.45" customHeight="1" x14ac:dyDescent="0.25">
      <c r="A41" s="1215" t="s">
        <v>712</v>
      </c>
      <c r="B41" s="1215"/>
      <c r="C41" s="1215"/>
      <c r="D41" s="1215"/>
      <c r="E41" s="1215"/>
      <c r="F41" s="1215"/>
      <c r="G41" s="1215"/>
      <c r="H41" s="1215"/>
      <c r="I41" s="1215"/>
      <c r="J41" s="1215"/>
      <c r="K41" s="1215"/>
      <c r="L41" s="1215"/>
      <c r="M41" s="1215"/>
      <c r="N41" s="1215"/>
      <c r="O41" s="1215"/>
      <c r="P41" s="96"/>
      <c r="Q41" s="96"/>
      <c r="R41" s="96"/>
      <c r="S41" s="96"/>
      <c r="T41" s="96"/>
      <c r="U41" s="96"/>
      <c r="V41" s="96"/>
      <c r="W41" s="96"/>
      <c r="X41" s="96"/>
      <c r="Y41" s="96"/>
      <c r="Z41" s="96"/>
      <c r="AA41" s="96"/>
      <c r="AB41" s="96"/>
      <c r="AC41" s="96"/>
      <c r="AD41" s="96"/>
      <c r="AE41" s="96"/>
      <c r="AF41" s="96"/>
    </row>
    <row r="42" spans="1:32" ht="14.45" customHeight="1" x14ac:dyDescent="0.25">
      <c r="A42" s="1215"/>
      <c r="B42" s="1215"/>
      <c r="C42" s="1215"/>
      <c r="D42" s="1215"/>
      <c r="E42" s="1215"/>
      <c r="F42" s="1215"/>
      <c r="G42" s="1215"/>
      <c r="H42" s="1215"/>
      <c r="I42" s="1215"/>
      <c r="J42" s="1215"/>
      <c r="K42" s="1215"/>
      <c r="L42" s="1215"/>
      <c r="M42" s="1215"/>
      <c r="N42" s="1215"/>
      <c r="O42" s="1215"/>
      <c r="P42" s="96"/>
      <c r="Q42" s="96"/>
      <c r="R42" s="96"/>
      <c r="S42" s="96"/>
      <c r="T42" s="96"/>
      <c r="U42" s="96"/>
      <c r="V42" s="96"/>
      <c r="W42" s="96"/>
      <c r="X42" s="96"/>
      <c r="Y42" s="96"/>
      <c r="Z42" s="96"/>
      <c r="AA42" s="96"/>
      <c r="AB42" s="96"/>
      <c r="AC42" s="96"/>
      <c r="AD42" s="96"/>
      <c r="AE42" s="96"/>
      <c r="AF42" s="96"/>
    </row>
    <row r="43" spans="1:32" ht="14.45" customHeight="1" x14ac:dyDescent="0.25">
      <c r="A43" s="1215" t="s">
        <v>713</v>
      </c>
      <c r="B43" s="1215"/>
      <c r="C43" s="1215"/>
      <c r="D43" s="1215"/>
      <c r="E43" s="1215"/>
      <c r="F43" s="1215"/>
      <c r="G43" s="1215"/>
      <c r="H43" s="1215"/>
      <c r="I43" s="1215"/>
      <c r="J43" s="1215"/>
      <c r="K43" s="1215"/>
      <c r="L43" s="1215"/>
      <c r="M43" s="1215"/>
      <c r="N43" s="1215"/>
      <c r="O43" s="1215"/>
      <c r="P43" s="96"/>
      <c r="Q43" s="96"/>
      <c r="R43" s="96"/>
      <c r="S43" s="96"/>
      <c r="T43" s="96"/>
      <c r="U43" s="96"/>
      <c r="V43" s="96"/>
      <c r="W43" s="96"/>
      <c r="X43" s="96"/>
      <c r="Y43" s="96"/>
      <c r="Z43" s="96"/>
      <c r="AA43" s="96"/>
      <c r="AB43" s="96"/>
      <c r="AC43" s="96"/>
      <c r="AD43" s="96"/>
      <c r="AE43" s="96"/>
      <c r="AF43" s="96"/>
    </row>
    <row r="44" spans="1:32" ht="14.45" customHeight="1" x14ac:dyDescent="0.25">
      <c r="A44" s="1215" t="s">
        <v>714</v>
      </c>
      <c r="B44" s="1215"/>
      <c r="C44" s="1215"/>
      <c r="D44" s="1215"/>
      <c r="E44" s="1215"/>
      <c r="F44" s="1215"/>
      <c r="G44" s="1215"/>
      <c r="H44" s="1215"/>
      <c r="I44" s="1215"/>
      <c r="J44" s="1215"/>
      <c r="K44" s="1215"/>
      <c r="L44" s="1215"/>
      <c r="M44" s="1215"/>
      <c r="N44" s="1215"/>
      <c r="O44" s="1215"/>
      <c r="P44" s="96"/>
      <c r="Q44" s="96"/>
      <c r="R44" s="96"/>
      <c r="S44" s="96"/>
      <c r="T44" s="96"/>
      <c r="U44" s="96"/>
      <c r="V44" s="96"/>
      <c r="W44" s="96"/>
      <c r="X44" s="96"/>
      <c r="Y44" s="96"/>
      <c r="Z44" s="96"/>
      <c r="AA44" s="96"/>
      <c r="AB44" s="96"/>
      <c r="AC44" s="96"/>
      <c r="AD44" s="96"/>
      <c r="AE44" s="96"/>
      <c r="AF44" s="96"/>
    </row>
    <row r="45" spans="1:32" ht="14.45" customHeight="1" x14ac:dyDescent="0.25">
      <c r="A45" s="1215" t="s">
        <v>715</v>
      </c>
      <c r="B45" s="1215"/>
      <c r="C45" s="1215"/>
      <c r="D45" s="1215"/>
      <c r="E45" s="1215"/>
      <c r="F45" s="1215"/>
      <c r="G45" s="1215"/>
      <c r="H45" s="1215"/>
      <c r="I45" s="1215"/>
      <c r="J45" s="1215"/>
      <c r="K45" s="1215"/>
      <c r="L45" s="1215"/>
      <c r="M45" s="1215"/>
      <c r="N45" s="1215"/>
      <c r="O45" s="1215"/>
      <c r="P45" s="96"/>
      <c r="Q45" s="96"/>
      <c r="R45" s="96"/>
      <c r="S45" s="96"/>
      <c r="T45" s="96"/>
      <c r="U45" s="96"/>
      <c r="V45" s="96"/>
      <c r="W45" s="96"/>
      <c r="X45" s="96"/>
      <c r="Y45" s="96"/>
      <c r="Z45" s="96"/>
      <c r="AA45" s="96"/>
      <c r="AB45" s="96"/>
      <c r="AC45" s="96"/>
      <c r="AD45" s="96"/>
      <c r="AE45" s="96"/>
      <c r="AF45" s="96"/>
    </row>
    <row r="46" spans="1:32" ht="14.45" customHeight="1" x14ac:dyDescent="0.25">
      <c r="A46" s="1215"/>
      <c r="B46" s="1215"/>
      <c r="C46" s="1215"/>
      <c r="D46" s="1215"/>
      <c r="E46" s="1215"/>
      <c r="F46" s="1215"/>
      <c r="G46" s="1215"/>
      <c r="H46" s="1215"/>
      <c r="I46" s="1215"/>
      <c r="J46" s="1215"/>
      <c r="K46" s="1215"/>
      <c r="L46" s="1215"/>
      <c r="M46" s="1215"/>
      <c r="N46" s="1215"/>
      <c r="O46" s="1215"/>
      <c r="P46" s="96"/>
      <c r="Q46" s="96"/>
      <c r="R46" s="96"/>
      <c r="S46" s="96"/>
      <c r="T46" s="96"/>
      <c r="U46" s="96"/>
      <c r="V46" s="96"/>
      <c r="W46" s="96"/>
      <c r="X46" s="96"/>
      <c r="Y46" s="96"/>
      <c r="Z46" s="96"/>
      <c r="AA46" s="96"/>
      <c r="AB46" s="96"/>
      <c r="AC46" s="96"/>
      <c r="AD46" s="96"/>
      <c r="AE46" s="96"/>
      <c r="AF46" s="96"/>
    </row>
    <row r="47" spans="1:32" ht="14.45" customHeight="1" x14ac:dyDescent="0.25">
      <c r="A47" s="1215" t="s">
        <v>716</v>
      </c>
      <c r="B47" s="1215"/>
      <c r="C47" s="1215"/>
      <c r="D47" s="1215"/>
      <c r="E47" s="1215"/>
      <c r="F47" s="1215"/>
      <c r="G47" s="1215"/>
      <c r="H47" s="1215"/>
      <c r="I47" s="1215"/>
      <c r="J47" s="1215"/>
      <c r="K47" s="1215"/>
      <c r="L47" s="1215"/>
      <c r="M47" s="1215"/>
      <c r="N47" s="1215"/>
      <c r="O47" s="1215"/>
      <c r="P47" s="96"/>
      <c r="Q47" s="96"/>
      <c r="R47" s="96"/>
      <c r="S47" s="96"/>
      <c r="T47" s="96"/>
      <c r="U47" s="96"/>
      <c r="V47" s="96"/>
      <c r="W47" s="96"/>
      <c r="X47" s="96"/>
      <c r="Y47" s="96"/>
      <c r="Z47" s="96"/>
      <c r="AA47" s="96"/>
      <c r="AB47" s="96"/>
      <c r="AC47" s="96"/>
      <c r="AD47" s="96"/>
      <c r="AE47" s="96"/>
      <c r="AF47" s="96"/>
    </row>
    <row r="48" spans="1:32" ht="14.45" customHeight="1" x14ac:dyDescent="0.25">
      <c r="A48" s="1215" t="s">
        <v>717</v>
      </c>
      <c r="B48" s="1215"/>
      <c r="C48" s="1215"/>
      <c r="D48" s="1215"/>
      <c r="E48" s="1215"/>
      <c r="F48" s="1215"/>
      <c r="G48" s="1215"/>
      <c r="H48" s="1215"/>
      <c r="I48" s="1215"/>
      <c r="J48" s="1215"/>
      <c r="K48" s="1215"/>
      <c r="L48" s="1215"/>
      <c r="M48" s="1215"/>
      <c r="N48" s="1215"/>
      <c r="O48" s="1215"/>
      <c r="P48" s="96"/>
      <c r="Q48" s="96"/>
      <c r="R48" s="96"/>
      <c r="S48" s="96"/>
      <c r="T48" s="96"/>
      <c r="U48" s="96"/>
      <c r="V48" s="96"/>
      <c r="W48" s="96"/>
      <c r="X48" s="96"/>
      <c r="Y48" s="96"/>
      <c r="Z48" s="96"/>
      <c r="AA48" s="96"/>
      <c r="AB48" s="96"/>
      <c r="AC48" s="96"/>
      <c r="AD48" s="96"/>
      <c r="AE48" s="96"/>
      <c r="AF48" s="96"/>
    </row>
    <row r="49" spans="1:32" ht="14.45" customHeight="1" x14ac:dyDescent="0.25">
      <c r="A49" s="1215" t="s">
        <v>718</v>
      </c>
      <c r="B49" s="1215"/>
      <c r="C49" s="1215"/>
      <c r="D49" s="1215"/>
      <c r="E49" s="1215"/>
      <c r="F49" s="1215"/>
      <c r="G49" s="1215"/>
      <c r="H49" s="1215"/>
      <c r="I49" s="1215"/>
      <c r="J49" s="1215"/>
      <c r="K49" s="1215"/>
      <c r="L49" s="1215"/>
      <c r="M49" s="1215"/>
      <c r="N49" s="1215"/>
      <c r="O49" s="1215"/>
      <c r="P49" s="96"/>
      <c r="Q49" s="96"/>
      <c r="R49" s="96"/>
      <c r="S49" s="96"/>
      <c r="T49" s="96"/>
      <c r="U49" s="96"/>
      <c r="V49" s="96"/>
      <c r="W49" s="96"/>
      <c r="X49" s="96"/>
      <c r="Y49" s="96"/>
      <c r="Z49" s="96"/>
      <c r="AA49" s="96"/>
      <c r="AB49" s="96"/>
      <c r="AC49" s="96"/>
      <c r="AD49" s="96"/>
      <c r="AE49" s="96"/>
      <c r="AF49" s="96"/>
    </row>
    <row r="50" spans="1:32" ht="14.45" customHeight="1" x14ac:dyDescent="0.25">
      <c r="A50" s="1215" t="s">
        <v>719</v>
      </c>
      <c r="B50" s="1215"/>
      <c r="C50" s="1215"/>
      <c r="D50" s="1215"/>
      <c r="E50" s="1215"/>
      <c r="F50" s="1215"/>
      <c r="G50" s="1215"/>
      <c r="H50" s="1215"/>
      <c r="I50" s="1215"/>
      <c r="J50" s="1215"/>
      <c r="K50" s="1215"/>
      <c r="L50" s="1215"/>
      <c r="M50" s="1215"/>
      <c r="N50" s="1215"/>
      <c r="O50" s="1215"/>
      <c r="P50" s="96"/>
      <c r="Q50" s="96"/>
      <c r="R50" s="96"/>
      <c r="S50" s="96"/>
      <c r="T50" s="96"/>
      <c r="U50" s="96"/>
      <c r="V50" s="96"/>
      <c r="W50" s="96"/>
      <c r="X50" s="96"/>
      <c r="Y50" s="96"/>
      <c r="Z50" s="96"/>
      <c r="AA50" s="96"/>
      <c r="AB50" s="96"/>
      <c r="AC50" s="96"/>
      <c r="AD50" s="96"/>
      <c r="AE50" s="96"/>
      <c r="AF50" s="96"/>
    </row>
    <row r="51" spans="1:32" ht="14.45" customHeight="1" x14ac:dyDescent="0.25">
      <c r="A51" s="1215" t="s">
        <v>720</v>
      </c>
      <c r="B51" s="1215"/>
      <c r="C51" s="1215"/>
      <c r="D51" s="1215"/>
      <c r="E51" s="1215"/>
      <c r="F51" s="1215"/>
      <c r="G51" s="1215"/>
      <c r="H51" s="1215"/>
      <c r="I51" s="1215"/>
      <c r="J51" s="1215"/>
      <c r="K51" s="1215"/>
      <c r="L51" s="1215"/>
      <c r="M51" s="1215"/>
      <c r="N51" s="1215"/>
      <c r="O51" s="1215"/>
      <c r="P51" s="96"/>
      <c r="Q51" s="96"/>
      <c r="R51" s="96"/>
      <c r="S51" s="96"/>
      <c r="T51" s="96"/>
      <c r="U51" s="96"/>
      <c r="V51" s="96"/>
      <c r="W51" s="96"/>
      <c r="X51" s="96"/>
      <c r="Y51" s="96"/>
      <c r="Z51" s="96"/>
      <c r="AA51" s="96"/>
      <c r="AB51" s="96"/>
      <c r="AC51" s="96"/>
      <c r="AD51" s="96"/>
      <c r="AE51" s="96"/>
      <c r="AF51" s="96"/>
    </row>
    <row r="52" spans="1:32" ht="14.45" customHeight="1" x14ac:dyDescent="0.25">
      <c r="A52" s="1215"/>
      <c r="B52" s="1215"/>
      <c r="C52" s="1215"/>
      <c r="D52" s="1215"/>
      <c r="E52" s="1215"/>
      <c r="F52" s="1215"/>
      <c r="G52" s="1215"/>
      <c r="H52" s="1215"/>
      <c r="I52" s="1215"/>
      <c r="J52" s="1215"/>
      <c r="K52" s="1215"/>
      <c r="L52" s="1215"/>
      <c r="M52" s="1215"/>
      <c r="N52" s="1215"/>
      <c r="O52" s="1215"/>
      <c r="P52" s="96"/>
      <c r="Q52" s="96"/>
      <c r="R52" s="96"/>
      <c r="S52" s="96"/>
      <c r="T52" s="96"/>
      <c r="U52" s="96"/>
      <c r="V52" s="96"/>
      <c r="W52" s="96"/>
      <c r="X52" s="96"/>
      <c r="Y52" s="96"/>
      <c r="Z52" s="96"/>
      <c r="AA52" s="96"/>
      <c r="AB52" s="96"/>
      <c r="AC52" s="96"/>
      <c r="AD52" s="96"/>
      <c r="AE52" s="96"/>
      <c r="AF52" s="96"/>
    </row>
    <row r="53" spans="1:32" ht="14.45" customHeight="1" x14ac:dyDescent="0.25">
      <c r="A53" s="1215" t="s">
        <v>721</v>
      </c>
      <c r="B53" s="1215"/>
      <c r="C53" s="1215"/>
      <c r="D53" s="1215"/>
      <c r="E53" s="1215"/>
      <c r="F53" s="1215"/>
      <c r="G53" s="1215"/>
      <c r="H53" s="1215"/>
      <c r="I53" s="1215"/>
      <c r="J53" s="1215"/>
      <c r="K53" s="1215"/>
      <c r="L53" s="1215"/>
      <c r="M53" s="1215"/>
      <c r="N53" s="1215"/>
      <c r="O53" s="1215"/>
      <c r="P53" s="96"/>
      <c r="Q53" s="96"/>
      <c r="R53" s="96"/>
      <c r="S53" s="96"/>
      <c r="T53" s="96"/>
      <c r="U53" s="96"/>
      <c r="V53" s="96"/>
      <c r="W53" s="96"/>
      <c r="X53" s="96"/>
      <c r="Y53" s="96"/>
      <c r="Z53" s="96"/>
      <c r="AA53" s="96"/>
      <c r="AB53" s="96"/>
      <c r="AC53" s="96"/>
      <c r="AD53" s="96"/>
      <c r="AE53" s="96"/>
      <c r="AF53" s="96"/>
    </row>
    <row r="54" spans="1:32" ht="14.45" customHeight="1" x14ac:dyDescent="0.25">
      <c r="A54" s="1215" t="s">
        <v>722</v>
      </c>
      <c r="B54" s="1215"/>
      <c r="C54" s="1215"/>
      <c r="D54" s="1215"/>
      <c r="E54" s="1215"/>
      <c r="F54" s="1215"/>
      <c r="G54" s="1215"/>
      <c r="H54" s="1215"/>
      <c r="I54" s="1215"/>
      <c r="J54" s="1215"/>
      <c r="K54" s="1215"/>
      <c r="L54" s="1215"/>
      <c r="M54" s="1215"/>
      <c r="N54" s="1215"/>
      <c r="O54" s="1215"/>
      <c r="P54" s="96"/>
      <c r="Q54" s="96"/>
      <c r="R54" s="96"/>
      <c r="S54" s="96"/>
      <c r="T54" s="96"/>
      <c r="U54" s="96"/>
      <c r="V54" s="96"/>
      <c r="W54" s="96"/>
      <c r="X54" s="96"/>
      <c r="Y54" s="96"/>
      <c r="Z54" s="96"/>
      <c r="AA54" s="96"/>
      <c r="AB54" s="96"/>
      <c r="AC54" s="96"/>
      <c r="AD54" s="96"/>
      <c r="AE54" s="96"/>
      <c r="AF54" s="96"/>
    </row>
    <row r="55" spans="1:32" ht="14.45" customHeight="1" x14ac:dyDescent="0.25">
      <c r="A55" s="1215" t="s">
        <v>723</v>
      </c>
      <c r="B55" s="1215"/>
      <c r="C55" s="1215"/>
      <c r="D55" s="1215"/>
      <c r="E55" s="1215"/>
      <c r="F55" s="1215"/>
      <c r="G55" s="1215"/>
      <c r="H55" s="1215"/>
      <c r="I55" s="1215"/>
      <c r="J55" s="1215"/>
      <c r="K55" s="1215"/>
      <c r="L55" s="1215"/>
      <c r="M55" s="1215"/>
      <c r="N55" s="1215"/>
      <c r="O55" s="1215"/>
      <c r="P55" s="96"/>
      <c r="Q55" s="96"/>
      <c r="R55" s="96"/>
      <c r="S55" s="96"/>
      <c r="T55" s="96"/>
      <c r="U55" s="96"/>
      <c r="V55" s="96"/>
      <c r="W55" s="96"/>
      <c r="X55" s="96"/>
      <c r="Y55" s="96"/>
      <c r="Z55" s="96"/>
      <c r="AA55" s="96"/>
      <c r="AB55" s="96"/>
      <c r="AC55" s="96"/>
      <c r="AD55" s="96"/>
      <c r="AE55" s="96"/>
      <c r="AF55" s="96"/>
    </row>
    <row r="56" spans="1:32" ht="14.45" customHeight="1" x14ac:dyDescent="0.25">
      <c r="A56" s="1215" t="s">
        <v>724</v>
      </c>
      <c r="B56" s="1215"/>
      <c r="C56" s="1215"/>
      <c r="D56" s="1215"/>
      <c r="E56" s="1215"/>
      <c r="F56" s="1215"/>
      <c r="G56" s="1215"/>
      <c r="H56" s="1215"/>
      <c r="I56" s="1215"/>
      <c r="J56" s="1215"/>
      <c r="K56" s="1215"/>
      <c r="L56" s="1215"/>
      <c r="M56" s="1215"/>
      <c r="N56" s="1215"/>
      <c r="O56" s="1215"/>
      <c r="P56" s="96"/>
      <c r="Q56" s="96"/>
      <c r="R56" s="96"/>
      <c r="S56" s="96"/>
      <c r="T56" s="96"/>
      <c r="U56" s="96"/>
      <c r="V56" s="96"/>
      <c r="W56" s="96"/>
      <c r="X56" s="96"/>
      <c r="Y56" s="96"/>
      <c r="Z56" s="96"/>
      <c r="AA56" s="96"/>
      <c r="AB56" s="96"/>
      <c r="AC56" s="96"/>
      <c r="AD56" s="96"/>
      <c r="AE56" s="96"/>
      <c r="AF56" s="96"/>
    </row>
    <row r="57" spans="1:32" ht="14.45" customHeight="1" x14ac:dyDescent="0.25">
      <c r="A57" s="1215"/>
      <c r="B57" s="1215"/>
      <c r="C57" s="1215"/>
      <c r="D57" s="1215"/>
      <c r="E57" s="1215"/>
      <c r="F57" s="1215"/>
      <c r="G57" s="1215"/>
      <c r="H57" s="1215"/>
      <c r="I57" s="1215"/>
      <c r="J57" s="1215"/>
      <c r="K57" s="1215"/>
      <c r="L57" s="1215"/>
      <c r="M57" s="1215"/>
      <c r="N57" s="1215"/>
      <c r="O57" s="1215"/>
      <c r="P57" s="96"/>
      <c r="Q57" s="96"/>
      <c r="R57" s="96"/>
      <c r="S57" s="96"/>
      <c r="T57" s="96"/>
      <c r="U57" s="96"/>
      <c r="V57" s="96"/>
      <c r="W57" s="96"/>
      <c r="X57" s="96"/>
      <c r="Y57" s="96"/>
      <c r="Z57" s="96"/>
      <c r="AA57" s="96"/>
      <c r="AB57" s="96"/>
      <c r="AC57" s="96"/>
      <c r="AD57" s="96"/>
      <c r="AE57" s="96"/>
      <c r="AF57" s="96"/>
    </row>
    <row r="58" spans="1:32" ht="14.45" customHeight="1" x14ac:dyDescent="0.25">
      <c r="A58" s="1215" t="s">
        <v>725</v>
      </c>
      <c r="B58" s="1215"/>
      <c r="C58" s="1215"/>
      <c r="D58" s="1215"/>
      <c r="E58" s="1215"/>
      <c r="F58" s="1215"/>
      <c r="G58" s="1215"/>
      <c r="H58" s="1215"/>
      <c r="I58" s="1215"/>
      <c r="J58" s="1215"/>
      <c r="K58" s="1215"/>
      <c r="L58" s="1215"/>
      <c r="M58" s="1215"/>
      <c r="N58" s="1215"/>
      <c r="O58" s="1215"/>
      <c r="P58" s="96"/>
      <c r="Q58" s="96"/>
      <c r="R58" s="96"/>
      <c r="S58" s="96"/>
      <c r="T58" s="96"/>
      <c r="U58" s="96"/>
      <c r="V58" s="96"/>
      <c r="W58" s="96"/>
      <c r="X58" s="96"/>
      <c r="Y58" s="96"/>
      <c r="Z58" s="96"/>
      <c r="AA58" s="96"/>
      <c r="AB58" s="96"/>
      <c r="AC58" s="96"/>
      <c r="AD58" s="96"/>
      <c r="AE58" s="96"/>
      <c r="AF58" s="96"/>
    </row>
    <row r="59" spans="1:32" ht="14.45" customHeight="1" x14ac:dyDescent="0.25">
      <c r="A59" s="1215" t="s">
        <v>726</v>
      </c>
      <c r="B59" s="1215"/>
      <c r="C59" s="1215"/>
      <c r="D59" s="1215"/>
      <c r="E59" s="1215"/>
      <c r="F59" s="1215"/>
      <c r="G59" s="1215"/>
      <c r="H59" s="1215"/>
      <c r="I59" s="1215"/>
      <c r="J59" s="1215"/>
      <c r="K59" s="1215"/>
      <c r="L59" s="1215"/>
      <c r="M59" s="1215"/>
      <c r="N59" s="1215"/>
      <c r="O59" s="1215"/>
      <c r="P59" s="96"/>
      <c r="Q59" s="96"/>
      <c r="R59" s="96"/>
      <c r="S59" s="96"/>
      <c r="T59" s="96"/>
      <c r="U59" s="96"/>
      <c r="V59" s="96"/>
      <c r="W59" s="96"/>
      <c r="X59" s="96"/>
      <c r="Y59" s="96"/>
      <c r="Z59" s="96"/>
      <c r="AA59" s="96"/>
      <c r="AB59" s="96"/>
      <c r="AC59" s="96"/>
      <c r="AD59" s="96"/>
      <c r="AE59" s="96"/>
      <c r="AF59" s="96"/>
    </row>
    <row r="60" spans="1:32" ht="14.45" customHeight="1" x14ac:dyDescent="0.25">
      <c r="A60" s="1215" t="s">
        <v>727</v>
      </c>
      <c r="B60" s="1215"/>
      <c r="C60" s="1215"/>
      <c r="D60" s="1215"/>
      <c r="E60" s="1215"/>
      <c r="F60" s="1215"/>
      <c r="G60" s="1215"/>
      <c r="H60" s="1215"/>
      <c r="I60" s="1215"/>
      <c r="J60" s="1215"/>
      <c r="K60" s="1215"/>
      <c r="L60" s="1215"/>
      <c r="M60" s="1215"/>
      <c r="N60" s="1215"/>
      <c r="O60" s="1215"/>
      <c r="P60" s="96"/>
      <c r="Q60" s="96"/>
      <c r="R60" s="96"/>
      <c r="S60" s="96"/>
      <c r="T60" s="96"/>
      <c r="U60" s="96"/>
      <c r="V60" s="96"/>
      <c r="W60" s="96"/>
      <c r="X60" s="96"/>
      <c r="Y60" s="96"/>
      <c r="Z60" s="96"/>
      <c r="AA60" s="96"/>
      <c r="AB60" s="96"/>
      <c r="AC60" s="96"/>
      <c r="AD60" s="96"/>
      <c r="AE60" s="96"/>
      <c r="AF60" s="96"/>
    </row>
    <row r="61" spans="1:32" ht="14.45" customHeight="1" x14ac:dyDescent="0.25">
      <c r="A61" s="1215" t="s">
        <v>728</v>
      </c>
      <c r="B61" s="1215"/>
      <c r="C61" s="1215"/>
      <c r="D61" s="1215"/>
      <c r="E61" s="1215"/>
      <c r="F61" s="1215"/>
      <c r="G61" s="1215"/>
      <c r="H61" s="1215"/>
      <c r="I61" s="1215"/>
      <c r="J61" s="1215"/>
      <c r="K61" s="1215"/>
      <c r="L61" s="1215"/>
      <c r="M61" s="1215"/>
      <c r="N61" s="1215"/>
      <c r="O61" s="1215"/>
      <c r="P61" s="96"/>
      <c r="Q61" s="96"/>
      <c r="R61" s="96"/>
      <c r="S61" s="96"/>
      <c r="T61" s="96"/>
      <c r="U61" s="96"/>
      <c r="V61" s="96"/>
      <c r="W61" s="96"/>
      <c r="X61" s="96"/>
      <c r="Y61" s="96"/>
      <c r="Z61" s="96"/>
      <c r="AA61" s="96"/>
      <c r="AB61" s="96"/>
      <c r="AC61" s="96"/>
      <c r="AD61" s="96"/>
      <c r="AE61" s="96"/>
      <c r="AF61" s="96"/>
    </row>
    <row r="62" spans="1:32" ht="14.45" customHeight="1" x14ac:dyDescent="0.25">
      <c r="A62" s="1215"/>
      <c r="B62" s="1215"/>
      <c r="C62" s="1215"/>
      <c r="D62" s="1215"/>
      <c r="E62" s="1215"/>
      <c r="F62" s="1215"/>
      <c r="G62" s="1215"/>
      <c r="H62" s="1215"/>
      <c r="I62" s="1215"/>
      <c r="J62" s="1215"/>
      <c r="K62" s="1215"/>
      <c r="L62" s="1215"/>
      <c r="M62" s="1215"/>
      <c r="N62" s="1215"/>
      <c r="O62" s="1215"/>
      <c r="P62" s="96"/>
      <c r="Q62" s="96"/>
      <c r="R62" s="96"/>
      <c r="S62" s="96"/>
      <c r="T62" s="96"/>
      <c r="U62" s="96"/>
      <c r="V62" s="96"/>
      <c r="W62" s="96"/>
      <c r="X62" s="96"/>
      <c r="Y62" s="96"/>
      <c r="Z62" s="96"/>
      <c r="AA62" s="96"/>
      <c r="AB62" s="96"/>
      <c r="AC62" s="96"/>
      <c r="AD62" s="96"/>
      <c r="AE62" s="96"/>
      <c r="AF62" s="96"/>
    </row>
    <row r="63" spans="1:32" ht="14.45" customHeight="1" x14ac:dyDescent="0.25">
      <c r="A63" s="1215" t="s">
        <v>729</v>
      </c>
      <c r="B63" s="1215"/>
      <c r="C63" s="1215"/>
      <c r="D63" s="1215"/>
      <c r="E63" s="1215"/>
      <c r="F63" s="1215"/>
      <c r="G63" s="1215"/>
      <c r="H63" s="1215"/>
      <c r="I63" s="1215"/>
      <c r="J63" s="1215"/>
      <c r="K63" s="1215"/>
      <c r="L63" s="1215"/>
      <c r="M63" s="1215"/>
      <c r="N63" s="1215"/>
      <c r="O63" s="1215"/>
      <c r="P63" s="96"/>
      <c r="Q63" s="96"/>
      <c r="R63" s="96"/>
      <c r="S63" s="96"/>
      <c r="T63" s="96"/>
      <c r="U63" s="96"/>
      <c r="V63" s="96"/>
      <c r="W63" s="96"/>
      <c r="X63" s="96"/>
      <c r="Y63" s="96"/>
      <c r="Z63" s="96"/>
      <c r="AA63" s="96"/>
      <c r="AB63" s="96"/>
      <c r="AC63" s="96"/>
      <c r="AD63" s="96"/>
      <c r="AE63" s="96"/>
      <c r="AF63" s="96"/>
    </row>
    <row r="64" spans="1:32" ht="14.45" customHeight="1" x14ac:dyDescent="0.25">
      <c r="A64" s="1215" t="s">
        <v>730</v>
      </c>
      <c r="B64" s="1215"/>
      <c r="C64" s="1215"/>
      <c r="D64" s="1215"/>
      <c r="E64" s="1215"/>
      <c r="F64" s="1215"/>
      <c r="G64" s="1215"/>
      <c r="H64" s="1215"/>
      <c r="I64" s="1215"/>
      <c r="J64" s="1215"/>
      <c r="K64" s="1215"/>
      <c r="L64" s="1215"/>
      <c r="M64" s="1215"/>
      <c r="N64" s="1215"/>
      <c r="O64" s="1215"/>
      <c r="P64" s="96"/>
      <c r="Q64" s="96"/>
      <c r="R64" s="96"/>
      <c r="S64" s="96"/>
      <c r="T64" s="96"/>
      <c r="U64" s="96"/>
      <c r="V64" s="96"/>
      <c r="W64" s="96"/>
      <c r="X64" s="96"/>
      <c r="Y64" s="96"/>
      <c r="Z64" s="96"/>
      <c r="AA64" s="96"/>
      <c r="AB64" s="96"/>
      <c r="AC64" s="96"/>
      <c r="AD64" s="96"/>
      <c r="AE64" s="96"/>
      <c r="AF64" s="96"/>
    </row>
    <row r="65" spans="1:32" ht="14.45" customHeight="1" x14ac:dyDescent="0.25">
      <c r="A65" s="1215" t="s">
        <v>731</v>
      </c>
      <c r="B65" s="1215"/>
      <c r="C65" s="1215"/>
      <c r="D65" s="1215"/>
      <c r="E65" s="1215"/>
      <c r="F65" s="1215"/>
      <c r="G65" s="1215"/>
      <c r="H65" s="1215"/>
      <c r="I65" s="1215"/>
      <c r="J65" s="1215"/>
      <c r="K65" s="1215"/>
      <c r="L65" s="1215"/>
      <c r="M65" s="1215"/>
      <c r="N65" s="1215"/>
      <c r="O65" s="1215"/>
      <c r="P65" s="96"/>
      <c r="Q65" s="96"/>
      <c r="R65" s="96"/>
      <c r="S65" s="96"/>
      <c r="T65" s="96"/>
      <c r="U65" s="96"/>
      <c r="V65" s="96"/>
      <c r="W65" s="96"/>
      <c r="X65" s="96"/>
      <c r="Y65" s="96"/>
      <c r="Z65" s="96"/>
      <c r="AA65" s="96"/>
      <c r="AB65" s="96"/>
      <c r="AC65" s="96"/>
      <c r="AD65" s="96"/>
      <c r="AE65" s="96"/>
      <c r="AF65" s="96"/>
    </row>
    <row r="66" spans="1:32" ht="14.45" customHeight="1" x14ac:dyDescent="0.25">
      <c r="A66" s="1215" t="s">
        <v>732</v>
      </c>
      <c r="B66" s="1215"/>
      <c r="C66" s="1215"/>
      <c r="D66" s="1215"/>
      <c r="E66" s="1215"/>
      <c r="F66" s="1215"/>
      <c r="G66" s="1215"/>
      <c r="H66" s="1215"/>
      <c r="I66" s="1215"/>
      <c r="J66" s="1215"/>
      <c r="K66" s="1215"/>
      <c r="L66" s="1215"/>
      <c r="M66" s="1215"/>
      <c r="N66" s="1215"/>
      <c r="O66" s="1215"/>
      <c r="P66" s="96"/>
      <c r="Q66" s="96"/>
      <c r="R66" s="96"/>
      <c r="S66" s="96"/>
      <c r="T66" s="96"/>
      <c r="U66" s="96"/>
      <c r="V66" s="96"/>
      <c r="W66" s="96"/>
      <c r="X66" s="96"/>
      <c r="Y66" s="96"/>
      <c r="Z66" s="96"/>
      <c r="AA66" s="96"/>
      <c r="AB66" s="96"/>
      <c r="AC66" s="96"/>
      <c r="AD66" s="96"/>
      <c r="AE66" s="96"/>
      <c r="AF66" s="96"/>
    </row>
    <row r="67" spans="1:32" ht="14.45" customHeight="1" x14ac:dyDescent="0.25">
      <c r="A67" s="1215"/>
      <c r="B67" s="1215"/>
      <c r="C67" s="1215"/>
      <c r="D67" s="1215"/>
      <c r="E67" s="1215"/>
      <c r="F67" s="1215"/>
      <c r="G67" s="1215"/>
      <c r="H67" s="1215"/>
      <c r="I67" s="1215"/>
      <c r="J67" s="1215"/>
      <c r="K67" s="1215"/>
      <c r="L67" s="1215"/>
      <c r="M67" s="1215"/>
      <c r="N67" s="1215"/>
      <c r="O67" s="1215"/>
      <c r="P67" s="96"/>
      <c r="Q67" s="96"/>
      <c r="R67" s="96"/>
      <c r="S67" s="96"/>
      <c r="T67" s="96"/>
      <c r="U67" s="96"/>
      <c r="V67" s="96"/>
      <c r="W67" s="96"/>
      <c r="X67" s="96"/>
      <c r="Y67" s="96"/>
      <c r="Z67" s="96"/>
      <c r="AA67" s="96"/>
      <c r="AB67" s="96"/>
      <c r="AC67" s="96"/>
      <c r="AD67" s="96"/>
      <c r="AE67" s="96"/>
      <c r="AF67" s="96"/>
    </row>
    <row r="68" spans="1:32" ht="14.45" customHeight="1" x14ac:dyDescent="0.25">
      <c r="A68" s="1215" t="s">
        <v>733</v>
      </c>
      <c r="B68" s="1215"/>
      <c r="C68" s="1215"/>
      <c r="D68" s="1215"/>
      <c r="E68" s="1215"/>
      <c r="F68" s="1215"/>
      <c r="G68" s="1215"/>
      <c r="H68" s="1215"/>
      <c r="I68" s="1215"/>
      <c r="J68" s="1215"/>
      <c r="K68" s="1215"/>
      <c r="L68" s="1215"/>
      <c r="M68" s="1215"/>
      <c r="N68" s="1215"/>
      <c r="O68" s="1215"/>
      <c r="P68" s="96"/>
      <c r="Q68" s="96"/>
      <c r="R68" s="96"/>
      <c r="S68" s="96"/>
      <c r="T68" s="96"/>
      <c r="U68" s="96"/>
      <c r="V68" s="96"/>
      <c r="W68" s="96"/>
      <c r="X68" s="96"/>
      <c r="Y68" s="96"/>
      <c r="Z68" s="96"/>
      <c r="AA68" s="96"/>
      <c r="AB68" s="96"/>
      <c r="AC68" s="96"/>
      <c r="AD68" s="96"/>
      <c r="AE68" s="96"/>
      <c r="AF68" s="96"/>
    </row>
    <row r="69" spans="1:32" ht="14.45" customHeight="1" x14ac:dyDescent="0.25">
      <c r="A69" s="1215" t="s">
        <v>734</v>
      </c>
      <c r="B69" s="1215"/>
      <c r="C69" s="1215"/>
      <c r="D69" s="1215"/>
      <c r="E69" s="1215"/>
      <c r="F69" s="1215"/>
      <c r="G69" s="1215"/>
      <c r="H69" s="1215"/>
      <c r="I69" s="1215"/>
      <c r="J69" s="1215"/>
      <c r="K69" s="1215"/>
      <c r="L69" s="1215"/>
      <c r="M69" s="1215"/>
      <c r="N69" s="1215"/>
      <c r="O69" s="1215"/>
      <c r="P69" s="96"/>
      <c r="Q69" s="96"/>
      <c r="R69" s="96"/>
      <c r="S69" s="96"/>
      <c r="T69" s="96"/>
      <c r="U69" s="96"/>
      <c r="V69" s="96"/>
      <c r="W69" s="96"/>
      <c r="X69" s="96"/>
      <c r="Y69" s="96"/>
      <c r="Z69" s="96"/>
      <c r="AA69" s="96"/>
      <c r="AB69" s="96"/>
      <c r="AC69" s="96"/>
      <c r="AD69" s="96"/>
      <c r="AE69" s="96"/>
      <c r="AF69" s="96"/>
    </row>
    <row r="70" spans="1:32" ht="14.45" customHeight="1" x14ac:dyDescent="0.25">
      <c r="A70" s="1215" t="s">
        <v>735</v>
      </c>
      <c r="B70" s="1215"/>
      <c r="C70" s="1215"/>
      <c r="D70" s="1215"/>
      <c r="E70" s="1215"/>
      <c r="F70" s="1215"/>
      <c r="G70" s="1215"/>
      <c r="H70" s="1215"/>
      <c r="I70" s="1215"/>
      <c r="J70" s="1215"/>
      <c r="K70" s="1215"/>
      <c r="L70" s="1215"/>
      <c r="M70" s="1215"/>
      <c r="N70" s="1215"/>
      <c r="O70" s="1215"/>
      <c r="P70" s="96"/>
      <c r="Q70" s="96"/>
      <c r="R70" s="96"/>
      <c r="S70" s="96"/>
      <c r="T70" s="96"/>
      <c r="U70" s="96"/>
      <c r="V70" s="96"/>
      <c r="W70" s="96"/>
      <c r="X70" s="96"/>
      <c r="Y70" s="96"/>
      <c r="Z70" s="96"/>
      <c r="AA70" s="96"/>
      <c r="AB70" s="96"/>
      <c r="AC70" s="96"/>
      <c r="AD70" s="96"/>
      <c r="AE70" s="96"/>
      <c r="AF70" s="96"/>
    </row>
    <row r="71" spans="1:32" ht="14.45" customHeight="1" x14ac:dyDescent="0.25">
      <c r="A71" s="1215"/>
      <c r="B71" s="1215"/>
      <c r="C71" s="1215"/>
      <c r="D71" s="1215"/>
      <c r="E71" s="1215"/>
      <c r="F71" s="1215"/>
      <c r="G71" s="1215"/>
      <c r="H71" s="1215"/>
      <c r="I71" s="1215"/>
      <c r="J71" s="1215"/>
      <c r="K71" s="1215"/>
      <c r="L71" s="1215"/>
      <c r="M71" s="1215"/>
      <c r="N71" s="1215"/>
      <c r="O71" s="1215"/>
      <c r="P71" s="96"/>
      <c r="Q71" s="96"/>
      <c r="R71" s="96"/>
      <c r="S71" s="96"/>
      <c r="T71" s="96"/>
      <c r="U71" s="96"/>
      <c r="V71" s="96"/>
      <c r="W71" s="96"/>
      <c r="X71" s="96"/>
      <c r="Y71" s="96"/>
      <c r="Z71" s="96"/>
      <c r="AA71" s="96"/>
      <c r="AB71" s="96"/>
      <c r="AC71" s="96"/>
      <c r="AD71" s="96"/>
      <c r="AE71" s="96"/>
      <c r="AF71" s="96"/>
    </row>
    <row r="72" spans="1:32" ht="14.45" customHeight="1" x14ac:dyDescent="0.25">
      <c r="A72" s="1215" t="s">
        <v>736</v>
      </c>
      <c r="B72" s="1215"/>
      <c r="C72" s="1215"/>
      <c r="D72" s="1215"/>
      <c r="E72" s="1215"/>
      <c r="F72" s="1215"/>
      <c r="G72" s="1215"/>
      <c r="H72" s="1215"/>
      <c r="I72" s="1215"/>
      <c r="J72" s="1215"/>
      <c r="K72" s="1215"/>
      <c r="L72" s="1215"/>
      <c r="M72" s="1215"/>
      <c r="N72" s="1215"/>
      <c r="O72" s="1215"/>
      <c r="P72" s="96"/>
      <c r="Q72" s="96"/>
      <c r="R72" s="96"/>
      <c r="S72" s="96"/>
      <c r="T72" s="96"/>
      <c r="U72" s="96"/>
      <c r="V72" s="96"/>
      <c r="W72" s="96"/>
      <c r="X72" s="96"/>
      <c r="Y72" s="96"/>
      <c r="Z72" s="96"/>
      <c r="AA72" s="96"/>
      <c r="AB72" s="96"/>
      <c r="AC72" s="96"/>
      <c r="AD72" s="96"/>
      <c r="AE72" s="96"/>
      <c r="AF72" s="96"/>
    </row>
    <row r="73" spans="1:32" ht="14.45" customHeight="1" x14ac:dyDescent="0.25">
      <c r="A73" s="1215" t="s">
        <v>737</v>
      </c>
      <c r="B73" s="1215"/>
      <c r="C73" s="1215"/>
      <c r="D73" s="1215"/>
      <c r="E73" s="1215"/>
      <c r="F73" s="1215"/>
      <c r="G73" s="1215"/>
      <c r="H73" s="1215"/>
      <c r="I73" s="1215"/>
      <c r="J73" s="1215"/>
      <c r="K73" s="1215"/>
      <c r="L73" s="1215"/>
      <c r="M73" s="1215"/>
      <c r="N73" s="1215"/>
      <c r="O73" s="1215"/>
      <c r="P73" s="96"/>
      <c r="Q73" s="96"/>
      <c r="R73" s="96"/>
      <c r="S73" s="96"/>
      <c r="T73" s="96"/>
      <c r="U73" s="96"/>
      <c r="V73" s="96"/>
      <c r="W73" s="96"/>
      <c r="X73" s="96"/>
      <c r="Y73" s="96"/>
      <c r="Z73" s="96"/>
      <c r="AA73" s="96"/>
      <c r="AB73" s="96"/>
      <c r="AC73" s="96"/>
      <c r="AD73" s="96"/>
      <c r="AE73" s="96"/>
      <c r="AF73" s="96"/>
    </row>
    <row r="74" spans="1:32" ht="14.45" customHeight="1" x14ac:dyDescent="0.25">
      <c r="A74" s="1215"/>
      <c r="B74" s="1215"/>
      <c r="C74" s="1215"/>
      <c r="D74" s="1215"/>
      <c r="E74" s="1215"/>
      <c r="F74" s="1215"/>
      <c r="G74" s="1215"/>
      <c r="H74" s="1215"/>
      <c r="I74" s="1215"/>
      <c r="J74" s="1215"/>
      <c r="K74" s="1215"/>
      <c r="L74" s="1215"/>
      <c r="M74" s="1215"/>
      <c r="N74" s="1215"/>
      <c r="O74" s="1215"/>
      <c r="P74" s="96"/>
      <c r="Q74" s="96"/>
      <c r="R74" s="96"/>
      <c r="S74" s="96"/>
      <c r="T74" s="96"/>
      <c r="U74" s="96"/>
      <c r="V74" s="96"/>
      <c r="W74" s="96"/>
      <c r="X74" s="96"/>
      <c r="Y74" s="96"/>
      <c r="Z74" s="96"/>
      <c r="AA74" s="96"/>
      <c r="AB74" s="96"/>
      <c r="AC74" s="96"/>
      <c r="AD74" s="96"/>
      <c r="AE74" s="96"/>
      <c r="AF74" s="96"/>
    </row>
    <row r="75" spans="1:32" ht="14.45" customHeight="1" x14ac:dyDescent="0.25">
      <c r="A75" s="1215" t="s">
        <v>738</v>
      </c>
      <c r="B75" s="1215"/>
      <c r="C75" s="1215"/>
      <c r="D75" s="1215"/>
      <c r="E75" s="1215"/>
      <c r="F75" s="1215"/>
      <c r="G75" s="1215"/>
      <c r="H75" s="1215"/>
      <c r="I75" s="1215"/>
      <c r="J75" s="1215"/>
      <c r="K75" s="1215"/>
      <c r="L75" s="1215"/>
      <c r="M75" s="1215"/>
      <c r="N75" s="1215"/>
      <c r="O75" s="1215"/>
      <c r="P75" s="96"/>
      <c r="Q75" s="96"/>
      <c r="R75" s="96"/>
      <c r="S75" s="96"/>
      <c r="T75" s="96"/>
      <c r="U75" s="96"/>
      <c r="V75" s="96"/>
      <c r="W75" s="96"/>
      <c r="X75" s="96"/>
      <c r="Y75" s="96"/>
      <c r="Z75" s="96"/>
      <c r="AA75" s="96"/>
      <c r="AB75" s="96"/>
      <c r="AC75" s="96"/>
      <c r="AD75" s="96"/>
      <c r="AE75" s="96"/>
      <c r="AF75" s="96"/>
    </row>
    <row r="76" spans="1:32" ht="14.45" customHeight="1" x14ac:dyDescent="0.25">
      <c r="A76" s="1215" t="s">
        <v>739</v>
      </c>
      <c r="B76" s="1215"/>
      <c r="C76" s="1215"/>
      <c r="D76" s="1215"/>
      <c r="E76" s="1215"/>
      <c r="F76" s="1215"/>
      <c r="G76" s="1215"/>
      <c r="H76" s="1215"/>
      <c r="I76" s="1215"/>
      <c r="J76" s="1215"/>
      <c r="K76" s="1215"/>
      <c r="L76" s="1215"/>
      <c r="M76" s="1215"/>
      <c r="N76" s="1215"/>
      <c r="O76" s="1215"/>
      <c r="P76" s="96"/>
      <c r="Q76" s="96"/>
      <c r="R76" s="96"/>
      <c r="S76" s="96"/>
      <c r="T76" s="96"/>
      <c r="U76" s="96"/>
      <c r="V76" s="96"/>
      <c r="W76" s="96"/>
      <c r="X76" s="96"/>
      <c r="Y76" s="96"/>
      <c r="Z76" s="96"/>
      <c r="AA76" s="96"/>
      <c r="AB76" s="96"/>
      <c r="AC76" s="96"/>
      <c r="AD76" s="96"/>
      <c r="AE76" s="96"/>
      <c r="AF76" s="96"/>
    </row>
    <row r="77" spans="1:32" ht="14.45" customHeight="1" x14ac:dyDescent="0.25">
      <c r="A77" s="1215" t="s">
        <v>740</v>
      </c>
      <c r="B77" s="1215"/>
      <c r="C77" s="1215"/>
      <c r="D77" s="1215"/>
      <c r="E77" s="1215"/>
      <c r="F77" s="1215"/>
      <c r="G77" s="1215"/>
      <c r="H77" s="1215"/>
      <c r="I77" s="1215"/>
      <c r="J77" s="1215"/>
      <c r="K77" s="1215"/>
      <c r="L77" s="1215"/>
      <c r="M77" s="1215"/>
      <c r="N77" s="1215"/>
      <c r="O77" s="1215"/>
      <c r="P77" s="96"/>
      <c r="Q77" s="96"/>
      <c r="R77" s="96"/>
      <c r="S77" s="96"/>
      <c r="T77" s="96"/>
      <c r="U77" s="96"/>
      <c r="V77" s="96"/>
      <c r="W77" s="96"/>
      <c r="X77" s="96"/>
      <c r="Y77" s="96"/>
      <c r="Z77" s="96"/>
      <c r="AA77" s="96"/>
      <c r="AB77" s="96"/>
      <c r="AC77" s="96"/>
      <c r="AD77" s="96"/>
      <c r="AE77" s="96"/>
      <c r="AF77" s="96"/>
    </row>
    <row r="78" spans="1:32" ht="14.45" customHeight="1" x14ac:dyDescent="0.25">
      <c r="A78" s="1215"/>
      <c r="B78" s="1215"/>
      <c r="C78" s="1215"/>
      <c r="D78" s="1215"/>
      <c r="E78" s="1215"/>
      <c r="F78" s="1215"/>
      <c r="G78" s="1215"/>
      <c r="H78" s="1215"/>
      <c r="I78" s="1215"/>
      <c r="J78" s="1215"/>
      <c r="K78" s="1215"/>
      <c r="L78" s="1215"/>
      <c r="M78" s="1215"/>
      <c r="N78" s="1215"/>
      <c r="O78" s="1215"/>
      <c r="P78" s="96"/>
      <c r="Q78" s="96"/>
      <c r="R78" s="96"/>
      <c r="S78" s="96"/>
      <c r="T78" s="96"/>
      <c r="U78" s="96"/>
      <c r="V78" s="96"/>
      <c r="W78" s="96"/>
      <c r="X78" s="96"/>
      <c r="Y78" s="96"/>
      <c r="Z78" s="96"/>
      <c r="AA78" s="96"/>
      <c r="AB78" s="96"/>
      <c r="AC78" s="96"/>
      <c r="AD78" s="96"/>
      <c r="AE78" s="96"/>
      <c r="AF78" s="96"/>
    </row>
    <row r="79" spans="1:32" ht="14.45" customHeight="1" x14ac:dyDescent="0.25">
      <c r="A79" s="1215" t="s">
        <v>741</v>
      </c>
      <c r="B79" s="1215"/>
      <c r="C79" s="1215"/>
      <c r="D79" s="1215"/>
      <c r="E79" s="1215"/>
      <c r="F79" s="1215"/>
      <c r="G79" s="1215"/>
      <c r="H79" s="1215"/>
      <c r="I79" s="1215"/>
      <c r="J79" s="1215"/>
      <c r="K79" s="1215"/>
      <c r="L79" s="1215"/>
      <c r="M79" s="1215"/>
      <c r="N79" s="1215"/>
      <c r="O79" s="1215"/>
      <c r="P79" s="96"/>
      <c r="Q79" s="96"/>
      <c r="R79" s="96"/>
      <c r="S79" s="96"/>
      <c r="T79" s="96"/>
      <c r="U79" s="96"/>
      <c r="V79" s="96"/>
      <c r="W79" s="96"/>
      <c r="X79" s="96"/>
      <c r="Y79" s="96"/>
      <c r="Z79" s="96"/>
      <c r="AA79" s="96"/>
      <c r="AB79" s="96"/>
      <c r="AC79" s="96"/>
      <c r="AD79" s="96"/>
      <c r="AE79" s="96"/>
      <c r="AF79" s="96"/>
    </row>
    <row r="80" spans="1:32" ht="14.45" customHeight="1" x14ac:dyDescent="0.25">
      <c r="A80" s="1215" t="s">
        <v>742</v>
      </c>
      <c r="B80" s="1215"/>
      <c r="C80" s="1215"/>
      <c r="D80" s="1215"/>
      <c r="E80" s="1215"/>
      <c r="F80" s="1215"/>
      <c r="G80" s="1215"/>
      <c r="H80" s="1215"/>
      <c r="I80" s="1215"/>
      <c r="J80" s="1215"/>
      <c r="K80" s="1215"/>
      <c r="L80" s="1215"/>
      <c r="M80" s="1215"/>
      <c r="N80" s="1215"/>
      <c r="O80" s="1215"/>
      <c r="P80" s="96"/>
      <c r="Q80" s="96"/>
      <c r="R80" s="96"/>
      <c r="S80" s="96"/>
      <c r="T80" s="96"/>
      <c r="U80" s="96"/>
      <c r="V80" s="96"/>
      <c r="W80" s="96"/>
      <c r="X80" s="96"/>
      <c r="Y80" s="96"/>
      <c r="Z80" s="96"/>
      <c r="AA80" s="96"/>
      <c r="AB80" s="96"/>
      <c r="AC80" s="96"/>
      <c r="AD80" s="96"/>
      <c r="AE80" s="96"/>
      <c r="AF80" s="96"/>
    </row>
    <row r="81" spans="1:32" ht="14.45" customHeight="1" x14ac:dyDescent="0.25">
      <c r="A81" s="1215" t="s">
        <v>743</v>
      </c>
      <c r="B81" s="1215"/>
      <c r="C81" s="1215"/>
      <c r="D81" s="1215"/>
      <c r="E81" s="1215"/>
      <c r="F81" s="1215"/>
      <c r="G81" s="1215"/>
      <c r="H81" s="1215"/>
      <c r="I81" s="1215"/>
      <c r="J81" s="1215"/>
      <c r="K81" s="1215"/>
      <c r="L81" s="1215"/>
      <c r="M81" s="1215"/>
      <c r="N81" s="1215"/>
      <c r="O81" s="1215"/>
      <c r="P81" s="96"/>
      <c r="Q81" s="96"/>
      <c r="R81" s="96"/>
      <c r="S81" s="96"/>
      <c r="T81" s="96"/>
      <c r="U81" s="96"/>
      <c r="V81" s="96"/>
      <c r="W81" s="96"/>
      <c r="X81" s="96"/>
      <c r="Y81" s="96"/>
      <c r="Z81" s="96"/>
      <c r="AA81" s="96"/>
      <c r="AB81" s="96"/>
      <c r="AC81" s="96"/>
      <c r="AD81" s="96"/>
      <c r="AE81" s="96"/>
      <c r="AF81" s="96"/>
    </row>
    <row r="82" spans="1:32" ht="14.45" customHeight="1" x14ac:dyDescent="0.25">
      <c r="A82" s="1215" t="s">
        <v>744</v>
      </c>
      <c r="B82" s="1215"/>
      <c r="C82" s="1215"/>
      <c r="D82" s="1215"/>
      <c r="E82" s="1215"/>
      <c r="F82" s="1215"/>
      <c r="G82" s="1215"/>
      <c r="H82" s="1215"/>
      <c r="I82" s="1215"/>
      <c r="J82" s="1215"/>
      <c r="K82" s="1215"/>
      <c r="L82" s="1215"/>
      <c r="M82" s="1215"/>
      <c r="N82" s="1215"/>
      <c r="O82" s="1215"/>
      <c r="P82" s="96"/>
      <c r="Q82" s="96"/>
      <c r="R82" s="96"/>
      <c r="S82" s="96"/>
      <c r="T82" s="96"/>
      <c r="U82" s="96"/>
      <c r="V82" s="96"/>
      <c r="W82" s="96"/>
      <c r="X82" s="96"/>
      <c r="Y82" s="96"/>
      <c r="Z82" s="96"/>
      <c r="AA82" s="96"/>
      <c r="AB82" s="96"/>
      <c r="AC82" s="96"/>
      <c r="AD82" s="96"/>
      <c r="AE82" s="96"/>
      <c r="AF82" s="96"/>
    </row>
    <row r="83" spans="1:32" ht="14.45" customHeight="1" x14ac:dyDescent="0.25">
      <c r="A83" s="1215"/>
      <c r="B83" s="1215"/>
      <c r="C83" s="1215"/>
      <c r="D83" s="1215"/>
      <c r="E83" s="1215"/>
      <c r="F83" s="1215"/>
      <c r="G83" s="1215"/>
      <c r="H83" s="1215"/>
      <c r="I83" s="1215"/>
      <c r="J83" s="1215"/>
      <c r="K83" s="1215"/>
      <c r="L83" s="1215"/>
      <c r="M83" s="1215"/>
      <c r="N83" s="1215"/>
      <c r="O83" s="1215"/>
      <c r="P83" s="96"/>
      <c r="Q83" s="96"/>
      <c r="R83" s="96"/>
      <c r="S83" s="96"/>
      <c r="T83" s="96"/>
      <c r="U83" s="96"/>
      <c r="V83" s="96"/>
      <c r="W83" s="96"/>
      <c r="X83" s="96"/>
      <c r="Y83" s="96"/>
      <c r="Z83" s="96"/>
      <c r="AA83" s="96"/>
      <c r="AB83" s="96"/>
      <c r="AC83" s="96"/>
      <c r="AD83" s="96"/>
      <c r="AE83" s="96"/>
      <c r="AF83" s="96"/>
    </row>
    <row r="84" spans="1:32" ht="14.45" customHeight="1" x14ac:dyDescent="0.25">
      <c r="A84" s="1215" t="s">
        <v>745</v>
      </c>
      <c r="B84" s="1215"/>
      <c r="C84" s="1215"/>
      <c r="D84" s="1215"/>
      <c r="E84" s="1215"/>
      <c r="F84" s="1215"/>
      <c r="G84" s="1215"/>
      <c r="H84" s="1215"/>
      <c r="I84" s="1215"/>
      <c r="J84" s="1215"/>
      <c r="K84" s="1215"/>
      <c r="L84" s="1215"/>
      <c r="M84" s="1215"/>
      <c r="N84" s="1215"/>
      <c r="O84" s="1215"/>
      <c r="P84" s="96"/>
      <c r="Q84" s="96"/>
      <c r="R84" s="96"/>
      <c r="S84" s="96"/>
      <c r="T84" s="96"/>
      <c r="U84" s="96"/>
      <c r="V84" s="96"/>
      <c r="W84" s="96"/>
      <c r="X84" s="96"/>
      <c r="Y84" s="96"/>
      <c r="Z84" s="96"/>
      <c r="AA84" s="96"/>
      <c r="AB84" s="96"/>
      <c r="AC84" s="96"/>
      <c r="AD84" s="96"/>
      <c r="AE84" s="96"/>
      <c r="AF84" s="96"/>
    </row>
    <row r="85" spans="1:32" ht="14.45" customHeight="1" x14ac:dyDescent="0.25">
      <c r="A85" s="1215" t="s">
        <v>746</v>
      </c>
      <c r="B85" s="1215"/>
      <c r="C85" s="1215"/>
      <c r="D85" s="1215"/>
      <c r="E85" s="1215"/>
      <c r="F85" s="1215"/>
      <c r="G85" s="1215"/>
      <c r="H85" s="1215"/>
      <c r="I85" s="1215"/>
      <c r="J85" s="1215"/>
      <c r="K85" s="1215"/>
      <c r="L85" s="1215"/>
      <c r="M85" s="1215"/>
      <c r="N85" s="1215"/>
      <c r="O85" s="1215"/>
      <c r="P85" s="96"/>
      <c r="Q85" s="96"/>
      <c r="R85" s="96"/>
      <c r="S85" s="96"/>
      <c r="T85" s="96"/>
      <c r="U85" s="96"/>
      <c r="V85" s="96"/>
      <c r="W85" s="96"/>
      <c r="X85" s="96"/>
      <c r="Y85" s="96"/>
      <c r="Z85" s="96"/>
      <c r="AA85" s="96"/>
      <c r="AB85" s="96"/>
      <c r="AC85" s="96"/>
      <c r="AD85" s="96"/>
      <c r="AE85" s="96"/>
      <c r="AF85" s="96"/>
    </row>
    <row r="86" spans="1:32" ht="14.45" customHeight="1" x14ac:dyDescent="0.25">
      <c r="A86" s="1215"/>
      <c r="B86" s="1215"/>
      <c r="C86" s="1215"/>
      <c r="D86" s="1215"/>
      <c r="E86" s="1215"/>
      <c r="F86" s="1215"/>
      <c r="G86" s="1215"/>
      <c r="H86" s="1215"/>
      <c r="I86" s="1215"/>
      <c r="J86" s="1215"/>
      <c r="K86" s="1215"/>
      <c r="L86" s="1215"/>
      <c r="M86" s="1215"/>
      <c r="N86" s="1215"/>
      <c r="O86" s="1215"/>
      <c r="P86" s="96"/>
      <c r="Q86" s="96"/>
      <c r="R86" s="96"/>
      <c r="S86" s="96"/>
      <c r="T86" s="96"/>
      <c r="U86" s="96"/>
      <c r="V86" s="96"/>
      <c r="W86" s="96"/>
      <c r="X86" s="96"/>
      <c r="Y86" s="96"/>
      <c r="Z86" s="96"/>
      <c r="AA86" s="96"/>
      <c r="AB86" s="96"/>
      <c r="AC86" s="96"/>
      <c r="AD86" s="96"/>
      <c r="AE86" s="96"/>
      <c r="AF86" s="96"/>
    </row>
    <row r="87" spans="1:32" ht="14.45" customHeight="1" x14ac:dyDescent="0.25">
      <c r="A87" s="1215" t="s">
        <v>747</v>
      </c>
      <c r="B87" s="1215"/>
      <c r="C87" s="1215"/>
      <c r="D87" s="1215"/>
      <c r="E87" s="1215"/>
      <c r="F87" s="1215"/>
      <c r="G87" s="1215"/>
      <c r="H87" s="1215"/>
      <c r="I87" s="1215"/>
      <c r="J87" s="1215"/>
      <c r="K87" s="1215"/>
      <c r="L87" s="1215"/>
      <c r="M87" s="1215"/>
      <c r="N87" s="1215"/>
      <c r="O87" s="1215"/>
      <c r="P87" s="96"/>
      <c r="Q87" s="96"/>
      <c r="R87" s="96"/>
      <c r="S87" s="96"/>
      <c r="T87" s="96"/>
      <c r="U87" s="96"/>
      <c r="V87" s="96"/>
      <c r="W87" s="96"/>
      <c r="X87" s="96"/>
      <c r="Y87" s="96"/>
      <c r="Z87" s="96"/>
      <c r="AA87" s="96"/>
      <c r="AB87" s="96"/>
      <c r="AC87" s="96"/>
      <c r="AD87" s="96"/>
      <c r="AE87" s="96"/>
      <c r="AF87" s="96"/>
    </row>
    <row r="88" spans="1:32" ht="14.45" customHeight="1" x14ac:dyDescent="0.25">
      <c r="A88" s="1215" t="s">
        <v>748</v>
      </c>
      <c r="B88" s="1215"/>
      <c r="C88" s="1215"/>
      <c r="D88" s="1215"/>
      <c r="E88" s="1215"/>
      <c r="F88" s="1215"/>
      <c r="G88" s="1215"/>
      <c r="H88" s="1215"/>
      <c r="I88" s="1215"/>
      <c r="J88" s="1215"/>
      <c r="K88" s="1215"/>
      <c r="L88" s="1215"/>
      <c r="M88" s="1215"/>
      <c r="N88" s="1215"/>
      <c r="O88" s="1215"/>
      <c r="P88" s="96"/>
      <c r="Q88" s="96"/>
      <c r="R88" s="96"/>
      <c r="S88" s="96"/>
      <c r="T88" s="96"/>
      <c r="U88" s="96"/>
      <c r="V88" s="96"/>
      <c r="W88" s="96"/>
      <c r="X88" s="96"/>
      <c r="Y88" s="96"/>
      <c r="Z88" s="96"/>
      <c r="AA88" s="96"/>
      <c r="AB88" s="96"/>
      <c r="AC88" s="96"/>
      <c r="AD88" s="96"/>
      <c r="AE88" s="96"/>
      <c r="AF88" s="96"/>
    </row>
    <row r="89" spans="1:32" ht="14.45" customHeight="1" x14ac:dyDescent="0.25">
      <c r="A89" s="1215" t="s">
        <v>749</v>
      </c>
      <c r="B89" s="1215"/>
      <c r="C89" s="1215"/>
      <c r="D89" s="1215"/>
      <c r="E89" s="1215"/>
      <c r="F89" s="1215"/>
      <c r="G89" s="1215"/>
      <c r="H89" s="1215"/>
      <c r="I89" s="1215"/>
      <c r="J89" s="1215"/>
      <c r="K89" s="1215"/>
      <c r="L89" s="1215"/>
      <c r="M89" s="1215"/>
      <c r="N89" s="1215"/>
      <c r="O89" s="1215"/>
      <c r="P89" s="96"/>
      <c r="Q89" s="96"/>
      <c r="R89" s="96"/>
      <c r="S89" s="96"/>
      <c r="T89" s="96"/>
      <c r="U89" s="96"/>
      <c r="V89" s="96"/>
      <c r="W89" s="96"/>
      <c r="X89" s="96"/>
      <c r="Y89" s="96"/>
      <c r="Z89" s="96"/>
      <c r="AA89" s="96"/>
      <c r="AB89" s="96"/>
      <c r="AC89" s="96"/>
      <c r="AD89" s="96"/>
      <c r="AE89" s="96"/>
      <c r="AF89" s="96"/>
    </row>
    <row r="90" spans="1:32" ht="14.45" customHeight="1" x14ac:dyDescent="0.25">
      <c r="A90" s="1215" t="s">
        <v>750</v>
      </c>
      <c r="B90" s="1215"/>
      <c r="C90" s="1215"/>
      <c r="D90" s="1215"/>
      <c r="E90" s="1215"/>
      <c r="F90" s="1215"/>
      <c r="G90" s="1215"/>
      <c r="H90" s="1215"/>
      <c r="I90" s="1215"/>
      <c r="J90" s="1215"/>
      <c r="K90" s="1215"/>
      <c r="L90" s="1215"/>
      <c r="M90" s="1215"/>
      <c r="N90" s="1215"/>
      <c r="O90" s="1215"/>
      <c r="P90" s="96"/>
      <c r="Q90" s="96"/>
      <c r="R90" s="96"/>
      <c r="S90" s="96"/>
      <c r="T90" s="96"/>
      <c r="U90" s="96"/>
      <c r="V90" s="96"/>
      <c r="W90" s="96"/>
      <c r="X90" s="96"/>
      <c r="Y90" s="96"/>
      <c r="Z90" s="96"/>
      <c r="AA90" s="96"/>
      <c r="AB90" s="96"/>
      <c r="AC90" s="96"/>
      <c r="AD90" s="96"/>
      <c r="AE90" s="96"/>
      <c r="AF90" s="96"/>
    </row>
    <row r="91" spans="1:32" ht="14.45" customHeight="1" x14ac:dyDescent="0.25">
      <c r="A91" s="1215"/>
      <c r="B91" s="1215"/>
      <c r="C91" s="1215"/>
      <c r="D91" s="1215"/>
      <c r="E91" s="1215"/>
      <c r="F91" s="1215"/>
      <c r="G91" s="1215"/>
      <c r="H91" s="1215"/>
      <c r="I91" s="1215"/>
      <c r="J91" s="1215"/>
      <c r="K91" s="1215"/>
      <c r="L91" s="1215"/>
      <c r="M91" s="1215"/>
      <c r="N91" s="1215"/>
      <c r="O91" s="1215"/>
      <c r="P91" s="96"/>
      <c r="Q91" s="96"/>
      <c r="R91" s="96"/>
      <c r="S91" s="96"/>
      <c r="T91" s="96"/>
      <c r="U91" s="96"/>
      <c r="V91" s="96"/>
      <c r="W91" s="96"/>
      <c r="X91" s="96"/>
      <c r="Y91" s="96"/>
      <c r="Z91" s="96"/>
      <c r="AA91" s="96"/>
      <c r="AB91" s="96"/>
      <c r="AC91" s="96"/>
      <c r="AD91" s="96"/>
      <c r="AE91" s="96"/>
      <c r="AF91" s="96"/>
    </row>
    <row r="92" spans="1:32" ht="14.45" customHeight="1" x14ac:dyDescent="0.25">
      <c r="A92" s="1215" t="s">
        <v>751</v>
      </c>
      <c r="B92" s="1215"/>
      <c r="C92" s="1215"/>
      <c r="D92" s="1215"/>
      <c r="E92" s="1215"/>
      <c r="F92" s="1215"/>
      <c r="G92" s="1215"/>
      <c r="H92" s="1215"/>
      <c r="I92" s="1215"/>
      <c r="J92" s="1215"/>
      <c r="K92" s="1215"/>
      <c r="L92" s="1215"/>
      <c r="M92" s="1215"/>
      <c r="N92" s="1215"/>
      <c r="O92" s="1215"/>
      <c r="P92" s="96"/>
      <c r="Q92" s="96"/>
      <c r="R92" s="96"/>
      <c r="S92" s="96"/>
      <c r="T92" s="96"/>
      <c r="U92" s="96"/>
      <c r="V92" s="96"/>
      <c r="W92" s="96"/>
      <c r="X92" s="96"/>
      <c r="Y92" s="96"/>
      <c r="Z92" s="96"/>
      <c r="AA92" s="96"/>
      <c r="AB92" s="96"/>
      <c r="AC92" s="96"/>
      <c r="AD92" s="96"/>
      <c r="AE92" s="96"/>
      <c r="AF92" s="96"/>
    </row>
    <row r="93" spans="1:32" ht="14.45" customHeight="1" x14ac:dyDescent="0.25">
      <c r="A93" s="1215" t="s">
        <v>752</v>
      </c>
      <c r="B93" s="1215"/>
      <c r="C93" s="1215"/>
      <c r="D93" s="1215"/>
      <c r="E93" s="1215"/>
      <c r="F93" s="1215"/>
      <c r="G93" s="1215"/>
      <c r="H93" s="1215"/>
      <c r="I93" s="1215"/>
      <c r="J93" s="1215"/>
      <c r="K93" s="1215"/>
      <c r="L93" s="1215"/>
      <c r="M93" s="1215"/>
      <c r="N93" s="1215"/>
      <c r="O93" s="1215"/>
      <c r="P93" s="96"/>
      <c r="Q93" s="96"/>
      <c r="R93" s="96"/>
      <c r="S93" s="96"/>
      <c r="T93" s="96"/>
      <c r="U93" s="96"/>
      <c r="V93" s="96"/>
      <c r="W93" s="96"/>
      <c r="X93" s="96"/>
      <c r="Y93" s="96"/>
      <c r="Z93" s="96"/>
      <c r="AA93" s="96"/>
      <c r="AB93" s="96"/>
      <c r="AC93" s="96"/>
      <c r="AD93" s="96"/>
      <c r="AE93" s="96"/>
      <c r="AF93" s="96"/>
    </row>
    <row r="94" spans="1:32" ht="14.45" customHeight="1" x14ac:dyDescent="0.25">
      <c r="A94" s="1215" t="s">
        <v>753</v>
      </c>
      <c r="B94" s="1215"/>
      <c r="C94" s="1215"/>
      <c r="D94" s="1215"/>
      <c r="E94" s="1215"/>
      <c r="F94" s="1215"/>
      <c r="G94" s="1215"/>
      <c r="H94" s="1215"/>
      <c r="I94" s="1215"/>
      <c r="J94" s="1215"/>
      <c r="K94" s="1215"/>
      <c r="L94" s="1215"/>
      <c r="M94" s="1215"/>
      <c r="N94" s="1215"/>
      <c r="O94" s="1215"/>
      <c r="P94" s="96"/>
      <c r="Q94" s="96"/>
      <c r="R94" s="96"/>
      <c r="S94" s="96"/>
      <c r="T94" s="96"/>
      <c r="U94" s="96"/>
      <c r="V94" s="96"/>
      <c r="W94" s="96"/>
      <c r="X94" s="96"/>
      <c r="Y94" s="96"/>
      <c r="Z94" s="96"/>
      <c r="AA94" s="96"/>
      <c r="AB94" s="96"/>
      <c r="AC94" s="96"/>
      <c r="AD94" s="96"/>
      <c r="AE94" s="96"/>
      <c r="AF94" s="96"/>
    </row>
    <row r="95" spans="1:32" ht="14.45" customHeight="1" x14ac:dyDescent="0.25">
      <c r="A95" s="1215"/>
      <c r="B95" s="1215"/>
      <c r="C95" s="1215"/>
      <c r="D95" s="1215"/>
      <c r="E95" s="1215"/>
      <c r="F95" s="1215"/>
      <c r="G95" s="1215"/>
      <c r="H95" s="1215"/>
      <c r="I95" s="1215"/>
      <c r="J95" s="1215"/>
      <c r="K95" s="1215"/>
      <c r="L95" s="1215"/>
      <c r="M95" s="1215"/>
      <c r="N95" s="1215"/>
      <c r="O95" s="1215"/>
      <c r="P95" s="96"/>
      <c r="Q95" s="96"/>
      <c r="R95" s="96"/>
      <c r="S95" s="96"/>
      <c r="T95" s="96"/>
      <c r="U95" s="96"/>
      <c r="V95" s="96"/>
      <c r="W95" s="96"/>
      <c r="X95" s="96"/>
      <c r="Y95" s="96"/>
      <c r="Z95" s="96"/>
      <c r="AA95" s="96"/>
      <c r="AB95" s="96"/>
      <c r="AC95" s="96"/>
      <c r="AD95" s="96"/>
      <c r="AE95" s="96"/>
      <c r="AF95" s="96"/>
    </row>
    <row r="96" spans="1:32" ht="14.45" customHeight="1" x14ac:dyDescent="0.25">
      <c r="A96" s="1215" t="s">
        <v>754</v>
      </c>
      <c r="B96" s="1215"/>
      <c r="C96" s="1215"/>
      <c r="D96" s="1215"/>
      <c r="E96" s="1215"/>
      <c r="F96" s="1215"/>
      <c r="G96" s="1215"/>
      <c r="H96" s="1215"/>
      <c r="I96" s="1215"/>
      <c r="J96" s="1215"/>
      <c r="K96" s="1215"/>
      <c r="L96" s="1215"/>
      <c r="M96" s="1215"/>
      <c r="N96" s="1215"/>
      <c r="O96" s="1215"/>
      <c r="P96" s="96"/>
      <c r="Q96" s="96"/>
      <c r="R96" s="96"/>
      <c r="S96" s="96"/>
      <c r="T96" s="96"/>
      <c r="U96" s="96"/>
      <c r="V96" s="96"/>
      <c r="W96" s="96"/>
      <c r="X96" s="96"/>
      <c r="Y96" s="96"/>
      <c r="Z96" s="96"/>
      <c r="AA96" s="96"/>
      <c r="AB96" s="96"/>
      <c r="AC96" s="96"/>
      <c r="AD96" s="96"/>
      <c r="AE96" s="96"/>
      <c r="AF96" s="96"/>
    </row>
    <row r="97" spans="1:32" ht="14.45" customHeight="1" x14ac:dyDescent="0.25">
      <c r="A97" s="1215" t="s">
        <v>755</v>
      </c>
      <c r="B97" s="1215"/>
      <c r="C97" s="1215"/>
      <c r="D97" s="1215"/>
      <c r="E97" s="1215"/>
      <c r="F97" s="1215"/>
      <c r="G97" s="1215"/>
      <c r="H97" s="1215"/>
      <c r="I97" s="1215"/>
      <c r="J97" s="1215"/>
      <c r="K97" s="1215"/>
      <c r="L97" s="1215"/>
      <c r="M97" s="1215"/>
      <c r="N97" s="1215"/>
      <c r="O97" s="1215"/>
      <c r="P97" s="96"/>
      <c r="Q97" s="96"/>
      <c r="R97" s="96"/>
      <c r="S97" s="96"/>
      <c r="T97" s="96"/>
      <c r="U97" s="96"/>
      <c r="V97" s="96"/>
      <c r="W97" s="96"/>
      <c r="X97" s="96"/>
      <c r="Y97" s="96"/>
      <c r="Z97" s="96"/>
      <c r="AA97" s="96"/>
      <c r="AB97" s="96"/>
      <c r="AC97" s="96"/>
      <c r="AD97" s="96"/>
      <c r="AE97" s="96"/>
      <c r="AF97" s="96"/>
    </row>
    <row r="98" spans="1:32" ht="14.45" customHeight="1" x14ac:dyDescent="0.25">
      <c r="A98" s="1215" t="s">
        <v>756</v>
      </c>
      <c r="B98" s="1215"/>
      <c r="C98" s="1215"/>
      <c r="D98" s="1215"/>
      <c r="E98" s="1215"/>
      <c r="F98" s="1215"/>
      <c r="G98" s="1215"/>
      <c r="H98" s="1215"/>
      <c r="I98" s="1215"/>
      <c r="J98" s="1215"/>
      <c r="K98" s="1215"/>
      <c r="L98" s="1215"/>
      <c r="M98" s="1215"/>
      <c r="N98" s="1215"/>
      <c r="O98" s="1215"/>
      <c r="P98" s="96"/>
      <c r="Q98" s="96"/>
      <c r="R98" s="96"/>
      <c r="S98" s="96"/>
      <c r="T98" s="96"/>
      <c r="U98" s="96"/>
      <c r="V98" s="96"/>
      <c r="W98" s="96"/>
      <c r="X98" s="96"/>
      <c r="Y98" s="96"/>
      <c r="Z98" s="96"/>
      <c r="AA98" s="96"/>
      <c r="AB98" s="96"/>
      <c r="AC98" s="96"/>
      <c r="AD98" s="96"/>
      <c r="AE98" s="96"/>
      <c r="AF98" s="96"/>
    </row>
    <row r="99" spans="1:32" ht="14.45" customHeight="1" x14ac:dyDescent="0.25">
      <c r="A99" s="1215" t="s">
        <v>757</v>
      </c>
      <c r="B99" s="1215"/>
      <c r="C99" s="1215"/>
      <c r="D99" s="1215"/>
      <c r="E99" s="1215"/>
      <c r="F99" s="1215"/>
      <c r="G99" s="1215"/>
      <c r="H99" s="1215"/>
      <c r="I99" s="1215"/>
      <c r="J99" s="1215"/>
      <c r="K99" s="1215"/>
      <c r="L99" s="1215"/>
      <c r="M99" s="1215"/>
      <c r="N99" s="1215"/>
      <c r="O99" s="1215"/>
      <c r="P99" s="96"/>
      <c r="Q99" s="96"/>
      <c r="R99" s="96"/>
      <c r="S99" s="96"/>
      <c r="T99" s="96"/>
      <c r="U99" s="96"/>
      <c r="V99" s="96"/>
      <c r="W99" s="96"/>
      <c r="X99" s="96"/>
      <c r="Y99" s="96"/>
      <c r="Z99" s="96"/>
      <c r="AA99" s="96"/>
      <c r="AB99" s="96"/>
      <c r="AC99" s="96"/>
      <c r="AD99" s="96"/>
      <c r="AE99" s="96"/>
      <c r="AF99" s="96"/>
    </row>
    <row r="100" spans="1:32" ht="14.45" customHeight="1" x14ac:dyDescent="0.25">
      <c r="A100" s="1215"/>
      <c r="B100" s="1215"/>
      <c r="C100" s="1215"/>
      <c r="D100" s="1215"/>
      <c r="E100" s="1215"/>
      <c r="F100" s="1215"/>
      <c r="G100" s="1215"/>
      <c r="H100" s="1215"/>
      <c r="I100" s="1215"/>
      <c r="J100" s="1215"/>
      <c r="K100" s="1215"/>
      <c r="L100" s="1215"/>
      <c r="M100" s="1215"/>
      <c r="N100" s="1215"/>
      <c r="O100" s="1215"/>
      <c r="P100" s="96"/>
      <c r="Q100" s="96"/>
      <c r="R100" s="96"/>
      <c r="S100" s="96"/>
      <c r="T100" s="96"/>
      <c r="U100" s="96"/>
      <c r="V100" s="96"/>
      <c r="W100" s="96"/>
      <c r="X100" s="96"/>
      <c r="Y100" s="96"/>
      <c r="Z100" s="96"/>
      <c r="AA100" s="96"/>
      <c r="AB100" s="96"/>
      <c r="AC100" s="96"/>
      <c r="AD100" s="96"/>
      <c r="AE100" s="96"/>
      <c r="AF100" s="96"/>
    </row>
    <row r="101" spans="1:32" ht="14.45" customHeight="1" x14ac:dyDescent="0.25">
      <c r="A101" s="1215" t="s">
        <v>758</v>
      </c>
      <c r="B101" s="1215"/>
      <c r="C101" s="1215"/>
      <c r="D101" s="1215"/>
      <c r="E101" s="1215"/>
      <c r="F101" s="1215"/>
      <c r="G101" s="1215"/>
      <c r="H101" s="1215"/>
      <c r="I101" s="1215"/>
      <c r="J101" s="1215"/>
      <c r="K101" s="1215"/>
      <c r="L101" s="1215"/>
      <c r="M101" s="1215"/>
      <c r="N101" s="1215"/>
      <c r="O101" s="1215"/>
      <c r="P101" s="96"/>
      <c r="Q101" s="96"/>
      <c r="R101" s="96"/>
      <c r="S101" s="96"/>
      <c r="T101" s="96"/>
      <c r="U101" s="96"/>
      <c r="V101" s="96"/>
      <c r="W101" s="96"/>
      <c r="X101" s="96"/>
      <c r="Y101" s="96"/>
      <c r="Z101" s="96"/>
      <c r="AA101" s="96"/>
      <c r="AB101" s="96"/>
      <c r="AC101" s="96"/>
      <c r="AD101" s="96"/>
      <c r="AE101" s="96"/>
      <c r="AF101" s="96"/>
    </row>
    <row r="102" spans="1:32" ht="14.45" customHeight="1" x14ac:dyDescent="0.25">
      <c r="A102" s="1215" t="s">
        <v>759</v>
      </c>
      <c r="B102" s="1215"/>
      <c r="C102" s="1215"/>
      <c r="D102" s="1215"/>
      <c r="E102" s="1215"/>
      <c r="F102" s="1215"/>
      <c r="G102" s="1215"/>
      <c r="H102" s="1215"/>
      <c r="I102" s="1215"/>
      <c r="J102" s="1215"/>
      <c r="K102" s="1215"/>
      <c r="L102" s="1215"/>
      <c r="M102" s="1215"/>
      <c r="N102" s="1215"/>
      <c r="O102" s="1215"/>
      <c r="P102" s="96"/>
      <c r="Q102" s="96"/>
      <c r="R102" s="96"/>
      <c r="S102" s="96"/>
      <c r="T102" s="96"/>
      <c r="U102" s="96"/>
      <c r="V102" s="96"/>
      <c r="W102" s="96"/>
      <c r="X102" s="96"/>
      <c r="Y102" s="96"/>
      <c r="Z102" s="96"/>
      <c r="AA102" s="96"/>
      <c r="AB102" s="96"/>
      <c r="AC102" s="96"/>
      <c r="AD102" s="96"/>
      <c r="AE102" s="96"/>
      <c r="AF102" s="96"/>
    </row>
    <row r="103" spans="1:32" x14ac:dyDescent="0.25">
      <c r="A103" s="1215" t="s">
        <v>760</v>
      </c>
      <c r="B103" s="1215"/>
      <c r="C103" s="1215"/>
      <c r="D103" s="1215"/>
      <c r="E103" s="1215"/>
      <c r="F103" s="1215"/>
      <c r="G103" s="1215"/>
      <c r="H103" s="1215"/>
      <c r="I103" s="1215"/>
      <c r="J103" s="1215"/>
      <c r="K103" s="1215"/>
      <c r="L103" s="1215"/>
      <c r="M103" s="1215"/>
      <c r="N103" s="1215"/>
      <c r="O103" s="1215"/>
      <c r="P103" s="96"/>
      <c r="Q103" s="96"/>
      <c r="R103" s="96"/>
      <c r="S103" s="96"/>
      <c r="T103" s="96"/>
      <c r="U103" s="96"/>
      <c r="V103" s="96"/>
      <c r="W103" s="96"/>
      <c r="X103" s="96"/>
      <c r="Y103" s="96"/>
      <c r="Z103" s="96"/>
      <c r="AA103" s="96"/>
      <c r="AB103" s="96"/>
      <c r="AC103" s="96"/>
      <c r="AD103" s="96"/>
      <c r="AE103" s="96"/>
      <c r="AF103" s="96"/>
    </row>
    <row r="104" spans="1:32" x14ac:dyDescent="0.25">
      <c r="A104" s="1215"/>
      <c r="B104" s="1215"/>
      <c r="C104" s="1215"/>
      <c r="D104" s="1215"/>
      <c r="E104" s="1215"/>
      <c r="F104" s="1215"/>
      <c r="G104" s="1215"/>
      <c r="H104" s="1215"/>
      <c r="I104" s="1215"/>
      <c r="J104" s="1215"/>
      <c r="K104" s="1215"/>
      <c r="L104" s="1215"/>
      <c r="M104" s="1215"/>
      <c r="N104" s="1215"/>
      <c r="O104" s="1215"/>
      <c r="P104" s="110"/>
      <c r="Q104" s="110"/>
      <c r="R104" s="110"/>
      <c r="S104" s="110"/>
      <c r="T104" s="110"/>
      <c r="U104" s="110"/>
      <c r="V104" s="110"/>
      <c r="W104" s="110"/>
      <c r="X104" s="110"/>
      <c r="Y104" s="110"/>
      <c r="Z104" s="110"/>
      <c r="AA104" s="110"/>
      <c r="AB104" s="110"/>
      <c r="AC104" s="110"/>
      <c r="AD104" s="110"/>
      <c r="AE104" s="110"/>
      <c r="AF104" s="110"/>
    </row>
    <row r="105" spans="1:32" ht="14.45" customHeight="1" x14ac:dyDescent="0.25">
      <c r="A105" s="1215" t="s">
        <v>761</v>
      </c>
      <c r="B105" s="1215"/>
      <c r="C105" s="1215"/>
      <c r="D105" s="1215"/>
      <c r="E105" s="1215"/>
      <c r="F105" s="1215"/>
      <c r="G105" s="1215"/>
      <c r="H105" s="1215"/>
      <c r="I105" s="1215"/>
      <c r="J105" s="1215"/>
      <c r="K105" s="1215"/>
      <c r="L105" s="1215"/>
      <c r="M105" s="1215"/>
      <c r="N105" s="1215"/>
      <c r="O105" s="1215"/>
      <c r="P105" s="110"/>
      <c r="Q105" s="110"/>
      <c r="R105" s="110"/>
      <c r="S105" s="110"/>
      <c r="T105" s="110"/>
      <c r="U105" s="110"/>
      <c r="V105" s="110"/>
      <c r="W105" s="110"/>
      <c r="X105" s="110"/>
      <c r="Y105" s="110"/>
      <c r="Z105" s="110"/>
      <c r="AA105" s="110"/>
      <c r="AB105" s="110"/>
      <c r="AC105" s="110"/>
      <c r="AD105" s="110"/>
      <c r="AE105" s="110"/>
      <c r="AF105" s="110"/>
    </row>
    <row r="106" spans="1:32" ht="14.45" customHeight="1" x14ac:dyDescent="0.25">
      <c r="A106" s="1215" t="s">
        <v>762</v>
      </c>
      <c r="B106" s="1215"/>
      <c r="C106" s="1215"/>
      <c r="D106" s="1215"/>
      <c r="E106" s="1215"/>
      <c r="F106" s="1215"/>
      <c r="G106" s="1215"/>
      <c r="H106" s="1215"/>
      <c r="I106" s="1215"/>
      <c r="J106" s="1215"/>
      <c r="K106" s="1215"/>
      <c r="L106" s="1215"/>
      <c r="M106" s="1215"/>
      <c r="N106" s="1215"/>
      <c r="O106" s="1215"/>
      <c r="P106" s="110"/>
      <c r="Q106" s="110"/>
      <c r="R106" s="110"/>
      <c r="S106" s="110"/>
      <c r="T106" s="110"/>
      <c r="U106" s="110"/>
      <c r="V106" s="110"/>
      <c r="W106" s="110"/>
      <c r="X106" s="110"/>
      <c r="Y106" s="110"/>
      <c r="Z106" s="110"/>
      <c r="AA106" s="110"/>
      <c r="AB106" s="110"/>
      <c r="AC106" s="110"/>
      <c r="AD106" s="110"/>
      <c r="AE106" s="110"/>
      <c r="AF106" s="110"/>
    </row>
    <row r="107" spans="1:32" ht="14.45" customHeight="1" x14ac:dyDescent="0.25">
      <c r="A107" s="1215" t="s">
        <v>763</v>
      </c>
      <c r="B107" s="1215"/>
      <c r="C107" s="1215"/>
      <c r="D107" s="1215"/>
      <c r="E107" s="1215"/>
      <c r="F107" s="1215"/>
      <c r="G107" s="1215"/>
      <c r="H107" s="1215"/>
      <c r="I107" s="1215"/>
      <c r="J107" s="1215"/>
      <c r="K107" s="1215"/>
      <c r="L107" s="1215"/>
      <c r="M107" s="1215"/>
      <c r="N107" s="1215"/>
      <c r="O107" s="1215"/>
      <c r="P107" s="110"/>
      <c r="Q107" s="110"/>
      <c r="R107" s="110"/>
      <c r="S107" s="110"/>
      <c r="T107" s="110"/>
      <c r="U107" s="110"/>
      <c r="V107" s="110"/>
      <c r="W107" s="110"/>
      <c r="X107" s="110"/>
      <c r="Y107" s="110"/>
      <c r="Z107" s="110"/>
      <c r="AA107" s="110"/>
      <c r="AB107" s="110"/>
      <c r="AC107" s="110"/>
      <c r="AD107" s="110"/>
      <c r="AE107" s="110"/>
      <c r="AF107" s="110"/>
    </row>
    <row r="108" spans="1:32" ht="14.45" customHeight="1" x14ac:dyDescent="0.25">
      <c r="A108" s="1215" t="s">
        <v>764</v>
      </c>
      <c r="B108" s="1215"/>
      <c r="C108" s="1215"/>
      <c r="D108" s="1215"/>
      <c r="E108" s="1215"/>
      <c r="F108" s="1215"/>
      <c r="G108" s="1215"/>
      <c r="H108" s="1215"/>
      <c r="I108" s="1215"/>
      <c r="J108" s="1215"/>
      <c r="K108" s="1215"/>
      <c r="L108" s="1215"/>
      <c r="M108" s="1215"/>
      <c r="N108" s="1215"/>
      <c r="O108" s="1215"/>
      <c r="P108" s="110"/>
      <c r="Q108" s="110"/>
      <c r="R108" s="110"/>
      <c r="S108" s="110"/>
      <c r="T108" s="110"/>
      <c r="U108" s="110"/>
      <c r="V108" s="110"/>
      <c r="W108" s="110"/>
      <c r="X108" s="110"/>
      <c r="Y108" s="110"/>
      <c r="Z108" s="110"/>
      <c r="AA108" s="110"/>
      <c r="AB108" s="110"/>
      <c r="AC108" s="110"/>
      <c r="AD108" s="110"/>
      <c r="AE108" s="110"/>
      <c r="AF108" s="110"/>
    </row>
    <row r="109" spans="1:32" ht="14.45" customHeight="1" x14ac:dyDescent="0.25">
      <c r="A109" s="1215"/>
      <c r="B109" s="1215"/>
      <c r="C109" s="1215"/>
      <c r="D109" s="1215"/>
      <c r="E109" s="1215"/>
      <c r="F109" s="1215"/>
      <c r="G109" s="1215"/>
      <c r="H109" s="1215"/>
      <c r="I109" s="1215"/>
      <c r="J109" s="1215"/>
      <c r="K109" s="1215"/>
      <c r="L109" s="1215"/>
      <c r="M109" s="1215"/>
      <c r="N109" s="1215"/>
      <c r="O109" s="1215"/>
      <c r="P109" s="110"/>
      <c r="Q109" s="110"/>
      <c r="R109" s="110"/>
      <c r="S109" s="110"/>
      <c r="T109" s="110"/>
      <c r="U109" s="110"/>
      <c r="V109" s="110"/>
      <c r="W109" s="110"/>
      <c r="X109" s="110"/>
      <c r="Y109" s="110"/>
      <c r="Z109" s="110"/>
      <c r="AA109" s="110"/>
      <c r="AB109" s="110"/>
      <c r="AC109" s="110"/>
      <c r="AD109" s="110"/>
      <c r="AE109" s="110"/>
      <c r="AF109" s="110"/>
    </row>
    <row r="110" spans="1:32" ht="14.45" customHeight="1" x14ac:dyDescent="0.25">
      <c r="A110" s="1215" t="s">
        <v>765</v>
      </c>
      <c r="B110" s="1215"/>
      <c r="C110" s="1215"/>
      <c r="D110" s="1215"/>
      <c r="E110" s="1215"/>
      <c r="F110" s="1215"/>
      <c r="G110" s="1215"/>
      <c r="H110" s="1215"/>
      <c r="I110" s="1215"/>
      <c r="J110" s="1215"/>
      <c r="K110" s="1215"/>
      <c r="L110" s="1215"/>
      <c r="M110" s="1215"/>
      <c r="N110" s="1215"/>
      <c r="O110" s="1215"/>
      <c r="P110" s="110"/>
      <c r="Q110" s="110"/>
      <c r="R110" s="110"/>
      <c r="S110" s="110"/>
      <c r="T110" s="110"/>
      <c r="U110" s="110"/>
      <c r="V110" s="110"/>
      <c r="W110" s="110"/>
      <c r="X110" s="110"/>
      <c r="Y110" s="110"/>
      <c r="Z110" s="110"/>
      <c r="AA110" s="110"/>
      <c r="AB110" s="110"/>
      <c r="AC110" s="110"/>
      <c r="AD110" s="110"/>
      <c r="AE110" s="110"/>
      <c r="AF110" s="110"/>
    </row>
    <row r="111" spans="1:32" ht="14.45" customHeight="1" x14ac:dyDescent="0.25">
      <c r="A111" s="1215" t="s">
        <v>766</v>
      </c>
      <c r="B111" s="1215"/>
      <c r="C111" s="1215"/>
      <c r="D111" s="1215"/>
      <c r="E111" s="1215"/>
      <c r="F111" s="1215"/>
      <c r="G111" s="1215"/>
      <c r="H111" s="1215"/>
      <c r="I111" s="1215"/>
      <c r="J111" s="1215"/>
      <c r="K111" s="1215"/>
      <c r="L111" s="1215"/>
      <c r="M111" s="1215"/>
      <c r="N111" s="1215"/>
      <c r="O111" s="1215"/>
      <c r="P111" s="110"/>
      <c r="Q111" s="110"/>
      <c r="R111" s="110"/>
      <c r="S111" s="110"/>
      <c r="T111" s="110"/>
      <c r="U111" s="110"/>
      <c r="V111" s="110"/>
      <c r="W111" s="110"/>
      <c r="X111" s="110"/>
      <c r="Y111" s="110"/>
      <c r="Z111" s="110"/>
      <c r="AA111" s="110"/>
      <c r="AB111" s="110"/>
      <c r="AC111" s="110"/>
      <c r="AD111" s="110"/>
      <c r="AE111" s="110"/>
      <c r="AF111" s="110"/>
    </row>
    <row r="112" spans="1:32" ht="14.45" customHeight="1" x14ac:dyDescent="0.25">
      <c r="A112" s="1215" t="s">
        <v>767</v>
      </c>
      <c r="B112" s="1215"/>
      <c r="C112" s="1215"/>
      <c r="D112" s="1215"/>
      <c r="E112" s="1215"/>
      <c r="F112" s="1215"/>
      <c r="G112" s="1215"/>
      <c r="H112" s="1215"/>
      <c r="I112" s="1215"/>
      <c r="J112" s="1215"/>
      <c r="K112" s="1215"/>
      <c r="L112" s="1215"/>
      <c r="M112" s="1215"/>
      <c r="N112" s="1215"/>
      <c r="O112" s="1215"/>
      <c r="P112" s="110"/>
      <c r="Q112" s="110"/>
      <c r="R112" s="110"/>
      <c r="S112" s="110"/>
      <c r="T112" s="110"/>
      <c r="U112" s="110"/>
      <c r="V112" s="110"/>
      <c r="W112" s="110"/>
      <c r="X112" s="110"/>
      <c r="Y112" s="110"/>
      <c r="Z112" s="110"/>
      <c r="AA112" s="110"/>
      <c r="AB112" s="110"/>
      <c r="AC112" s="110"/>
      <c r="AD112" s="110"/>
      <c r="AE112" s="110"/>
      <c r="AF112" s="110"/>
    </row>
    <row r="113" spans="1:15" ht="14.45" customHeight="1" x14ac:dyDescent="0.25">
      <c r="A113" s="1215"/>
      <c r="B113" s="1215"/>
      <c r="C113" s="1215"/>
      <c r="D113" s="1215"/>
      <c r="E113" s="1215"/>
      <c r="F113" s="1215"/>
      <c r="G113" s="1215"/>
      <c r="H113" s="1215"/>
      <c r="I113" s="1215"/>
      <c r="J113" s="1215"/>
      <c r="K113" s="1215"/>
      <c r="L113" s="1215"/>
      <c r="M113" s="1215"/>
      <c r="N113" s="1215"/>
      <c r="O113" s="1215"/>
    </row>
    <row r="114" spans="1:15" ht="14.45" customHeight="1" x14ac:dyDescent="0.25">
      <c r="A114" s="1215" t="s">
        <v>768</v>
      </c>
      <c r="B114" s="1215"/>
      <c r="C114" s="1215"/>
      <c r="D114" s="1215"/>
      <c r="E114" s="1215"/>
      <c r="F114" s="1215"/>
      <c r="G114" s="1215"/>
      <c r="H114" s="1215"/>
      <c r="I114" s="1215"/>
      <c r="J114" s="1215"/>
      <c r="K114" s="1215"/>
      <c r="L114" s="1215"/>
      <c r="M114" s="1215"/>
      <c r="N114" s="1215"/>
      <c r="O114" s="1215"/>
    </row>
    <row r="115" spans="1:15" ht="14.45" customHeight="1" x14ac:dyDescent="0.25">
      <c r="A115" s="1215" t="s">
        <v>769</v>
      </c>
      <c r="B115" s="1215"/>
      <c r="C115" s="1215"/>
      <c r="D115" s="1215"/>
      <c r="E115" s="1215"/>
      <c r="F115" s="1215"/>
      <c r="G115" s="1215"/>
      <c r="H115" s="1215"/>
      <c r="I115" s="1215"/>
      <c r="J115" s="1215"/>
      <c r="K115" s="1215"/>
      <c r="L115" s="1215"/>
      <c r="M115" s="1215"/>
      <c r="N115" s="1215"/>
      <c r="O115" s="1215"/>
    </row>
    <row r="116" spans="1:15" ht="14.45" customHeight="1" x14ac:dyDescent="0.25">
      <c r="A116" s="1215" t="s">
        <v>770</v>
      </c>
      <c r="B116" s="1215"/>
      <c r="C116" s="1215"/>
      <c r="D116" s="1215"/>
      <c r="E116" s="1215"/>
      <c r="F116" s="1215"/>
      <c r="G116" s="1215"/>
      <c r="H116" s="1215"/>
      <c r="I116" s="1215"/>
      <c r="J116" s="1215"/>
      <c r="K116" s="1215"/>
      <c r="L116" s="1215"/>
      <c r="M116" s="1215"/>
      <c r="N116" s="1215"/>
      <c r="O116" s="1215"/>
    </row>
    <row r="117" spans="1:15" ht="14.45" customHeight="1" x14ac:dyDescent="0.25">
      <c r="A117" s="1215" t="s">
        <v>771</v>
      </c>
      <c r="B117" s="1215"/>
      <c r="C117" s="1215"/>
      <c r="D117" s="1215"/>
      <c r="E117" s="1215"/>
      <c r="F117" s="1215"/>
      <c r="G117" s="1215"/>
      <c r="H117" s="1215"/>
      <c r="I117" s="1215"/>
      <c r="J117" s="1215"/>
      <c r="K117" s="1215"/>
      <c r="L117" s="1215"/>
      <c r="M117" s="1215"/>
      <c r="N117" s="1215"/>
      <c r="O117" s="1215"/>
    </row>
    <row r="118" spans="1:15" ht="14.45" customHeight="1" x14ac:dyDescent="0.25">
      <c r="A118" s="1215"/>
      <c r="B118" s="1215"/>
      <c r="C118" s="1215"/>
      <c r="D118" s="1215"/>
      <c r="E118" s="1215"/>
      <c r="F118" s="1215"/>
      <c r="G118" s="1215"/>
      <c r="H118" s="1215"/>
      <c r="I118" s="1215"/>
      <c r="J118" s="1215"/>
      <c r="K118" s="1215"/>
      <c r="L118" s="1215"/>
      <c r="M118" s="1215"/>
      <c r="N118" s="1215"/>
      <c r="O118" s="1215"/>
    </row>
    <row r="119" spans="1:15" ht="14.45" customHeight="1" x14ac:dyDescent="0.25">
      <c r="A119" s="1215" t="s">
        <v>772</v>
      </c>
      <c r="B119" s="1215"/>
      <c r="C119" s="1215"/>
      <c r="D119" s="1215"/>
      <c r="E119" s="1215"/>
      <c r="F119" s="1215"/>
      <c r="G119" s="1215"/>
      <c r="H119" s="1215"/>
      <c r="I119" s="1215"/>
      <c r="J119" s="1215"/>
      <c r="K119" s="1215"/>
      <c r="L119" s="1215"/>
      <c r="M119" s="1215"/>
      <c r="N119" s="1215"/>
      <c r="O119" s="1215"/>
    </row>
    <row r="120" spans="1:15" ht="14.45" customHeight="1" x14ac:dyDescent="0.25">
      <c r="A120" s="1215" t="s">
        <v>773</v>
      </c>
      <c r="B120" s="1215"/>
      <c r="C120" s="1215"/>
      <c r="D120" s="1215"/>
      <c r="E120" s="1215"/>
      <c r="F120" s="1215"/>
      <c r="G120" s="1215"/>
      <c r="H120" s="1215"/>
      <c r="I120" s="1215"/>
      <c r="J120" s="1215"/>
      <c r="K120" s="1215"/>
      <c r="L120" s="1215"/>
      <c r="M120" s="1215"/>
      <c r="N120" s="1215"/>
      <c r="O120" s="1215"/>
    </row>
    <row r="121" spans="1:15" ht="14.45" customHeight="1" x14ac:dyDescent="0.25">
      <c r="A121" s="1215" t="s">
        <v>774</v>
      </c>
      <c r="B121" s="1215"/>
      <c r="C121" s="1215"/>
      <c r="D121" s="1215"/>
      <c r="E121" s="1215"/>
      <c r="F121" s="1215"/>
      <c r="G121" s="1215"/>
      <c r="H121" s="1215"/>
      <c r="I121" s="1215"/>
      <c r="J121" s="1215"/>
      <c r="K121" s="1215"/>
      <c r="L121" s="1215"/>
      <c r="M121" s="1215"/>
      <c r="N121" s="1215"/>
      <c r="O121" s="1215"/>
    </row>
    <row r="122" spans="1:15" ht="14.45" customHeight="1" x14ac:dyDescent="0.25">
      <c r="A122" s="1215"/>
      <c r="B122" s="1215"/>
      <c r="C122" s="1215"/>
      <c r="D122" s="1215"/>
      <c r="E122" s="1215"/>
      <c r="F122" s="1215"/>
      <c r="G122" s="1215"/>
      <c r="H122" s="1215"/>
      <c r="I122" s="1215"/>
      <c r="J122" s="1215"/>
      <c r="K122" s="1215"/>
      <c r="L122" s="1215"/>
      <c r="M122" s="1215"/>
      <c r="N122" s="1215"/>
      <c r="O122" s="1215"/>
    </row>
    <row r="123" spans="1:15" ht="14.45" customHeight="1" x14ac:dyDescent="0.25">
      <c r="A123" s="1215" t="s">
        <v>775</v>
      </c>
      <c r="B123" s="1215"/>
      <c r="C123" s="1215"/>
      <c r="D123" s="1215"/>
      <c r="E123" s="1215"/>
      <c r="F123" s="1215"/>
      <c r="G123" s="1215"/>
      <c r="H123" s="1215"/>
      <c r="I123" s="1215"/>
      <c r="J123" s="1215"/>
      <c r="K123" s="1215"/>
      <c r="L123" s="1215"/>
      <c r="M123" s="1215"/>
      <c r="N123" s="1215"/>
      <c r="O123" s="1215"/>
    </row>
    <row r="124" spans="1:15" ht="14.45" customHeight="1" x14ac:dyDescent="0.25">
      <c r="A124" s="1215" t="s">
        <v>776</v>
      </c>
      <c r="B124" s="1215"/>
      <c r="C124" s="1215"/>
      <c r="D124" s="1215"/>
      <c r="E124" s="1215"/>
      <c r="F124" s="1215"/>
      <c r="G124" s="1215"/>
      <c r="H124" s="1215"/>
      <c r="I124" s="1215"/>
      <c r="J124" s="1215"/>
      <c r="K124" s="1215"/>
      <c r="L124" s="1215"/>
      <c r="M124" s="1215"/>
      <c r="N124" s="1215"/>
      <c r="O124" s="1215"/>
    </row>
    <row r="125" spans="1:15" ht="14.45" customHeight="1" x14ac:dyDescent="0.25">
      <c r="A125" s="1215" t="s">
        <v>777</v>
      </c>
      <c r="B125" s="1215"/>
      <c r="C125" s="1215"/>
      <c r="D125" s="1215"/>
      <c r="E125" s="1215"/>
      <c r="F125" s="1215"/>
      <c r="G125" s="1215"/>
      <c r="H125" s="1215"/>
      <c r="I125" s="1215"/>
      <c r="J125" s="1215"/>
      <c r="K125" s="1215"/>
      <c r="L125" s="1215"/>
      <c r="M125" s="1215"/>
      <c r="N125" s="1215"/>
      <c r="O125" s="1215"/>
    </row>
    <row r="126" spans="1:15" ht="14.45" customHeight="1" x14ac:dyDescent="0.25">
      <c r="A126" s="1215" t="s">
        <v>778</v>
      </c>
      <c r="B126" s="1215"/>
      <c r="C126" s="1215"/>
      <c r="D126" s="1215"/>
      <c r="E126" s="1215"/>
      <c r="F126" s="1215"/>
      <c r="G126" s="1215"/>
      <c r="H126" s="1215"/>
      <c r="I126" s="1215"/>
      <c r="J126" s="1215"/>
      <c r="K126" s="1215"/>
      <c r="L126" s="1215"/>
      <c r="M126" s="1215"/>
      <c r="N126" s="1215"/>
      <c r="O126" s="1215"/>
    </row>
    <row r="127" spans="1:15" ht="14.45" customHeight="1" x14ac:dyDescent="0.25">
      <c r="A127" s="1215" t="s">
        <v>712</v>
      </c>
      <c r="B127" s="1215"/>
      <c r="C127" s="1215"/>
      <c r="D127" s="1215"/>
      <c r="E127" s="1215"/>
      <c r="F127" s="1215"/>
      <c r="G127" s="1215"/>
      <c r="H127" s="1215"/>
      <c r="I127" s="1215"/>
      <c r="J127" s="1215"/>
      <c r="K127" s="1215"/>
      <c r="L127" s="1215"/>
      <c r="M127" s="1215"/>
      <c r="N127" s="1215"/>
      <c r="O127" s="1215"/>
    </row>
    <row r="128" spans="1:15" ht="14.45" customHeight="1" x14ac:dyDescent="0.25">
      <c r="A128" s="1215"/>
      <c r="B128" s="1215"/>
      <c r="C128" s="1215"/>
      <c r="D128" s="1215"/>
      <c r="E128" s="1215"/>
      <c r="F128" s="1215"/>
      <c r="G128" s="1215"/>
      <c r="H128" s="1215"/>
      <c r="I128" s="1215"/>
      <c r="J128" s="1215"/>
      <c r="K128" s="1215"/>
      <c r="L128" s="1215"/>
      <c r="M128" s="1215"/>
      <c r="N128" s="1215"/>
      <c r="O128" s="1215"/>
    </row>
    <row r="129" spans="1:15" ht="14.45" customHeight="1" x14ac:dyDescent="0.25">
      <c r="A129" s="1215" t="s">
        <v>779</v>
      </c>
      <c r="B129" s="1215"/>
      <c r="C129" s="1215"/>
      <c r="D129" s="1215"/>
      <c r="E129" s="1215"/>
      <c r="F129" s="1215"/>
      <c r="G129" s="1215"/>
      <c r="H129" s="1215"/>
      <c r="I129" s="1215"/>
      <c r="J129" s="1215"/>
      <c r="K129" s="1215"/>
      <c r="L129" s="1215"/>
      <c r="M129" s="1215"/>
      <c r="N129" s="1215"/>
      <c r="O129" s="1215"/>
    </row>
    <row r="130" spans="1:15" ht="14.45" customHeight="1" x14ac:dyDescent="0.25">
      <c r="A130" s="1215" t="s">
        <v>780</v>
      </c>
      <c r="B130" s="1215"/>
      <c r="C130" s="1215"/>
      <c r="D130" s="1215"/>
      <c r="E130" s="1215"/>
      <c r="F130" s="1215"/>
      <c r="G130" s="1215"/>
      <c r="H130" s="1215"/>
      <c r="I130" s="1215"/>
      <c r="J130" s="1215"/>
      <c r="K130" s="1215"/>
      <c r="L130" s="1215"/>
      <c r="M130" s="1215"/>
      <c r="N130" s="1215"/>
      <c r="O130" s="1215"/>
    </row>
    <row r="131" spans="1:15" ht="14.45" customHeight="1" x14ac:dyDescent="0.25">
      <c r="A131" s="1215"/>
      <c r="B131" s="1215"/>
      <c r="C131" s="1215"/>
      <c r="D131" s="1215"/>
      <c r="E131" s="1215"/>
      <c r="F131" s="1215"/>
      <c r="G131" s="1215"/>
      <c r="H131" s="1215"/>
      <c r="I131" s="1215"/>
      <c r="J131" s="1215"/>
      <c r="K131" s="1215"/>
      <c r="L131" s="1215"/>
      <c r="M131" s="1215"/>
      <c r="N131" s="1215"/>
      <c r="O131" s="1215"/>
    </row>
    <row r="132" spans="1:15" ht="14.45" customHeight="1" x14ac:dyDescent="0.25">
      <c r="A132" s="1215" t="s">
        <v>781</v>
      </c>
      <c r="B132" s="1215"/>
      <c r="C132" s="1215"/>
      <c r="D132" s="1215"/>
      <c r="E132" s="1215"/>
      <c r="F132" s="1215"/>
      <c r="G132" s="1215"/>
      <c r="H132" s="1215"/>
      <c r="I132" s="1215"/>
      <c r="J132" s="1215"/>
      <c r="K132" s="1215"/>
      <c r="L132" s="1215"/>
      <c r="M132" s="1215"/>
      <c r="N132" s="1215"/>
      <c r="O132" s="1215"/>
    </row>
    <row r="133" spans="1:15" ht="14.45" customHeight="1" x14ac:dyDescent="0.25">
      <c r="A133" s="1215" t="s">
        <v>782</v>
      </c>
      <c r="B133" s="1215"/>
      <c r="C133" s="1215"/>
      <c r="D133" s="1215"/>
      <c r="E133" s="1215"/>
      <c r="F133" s="1215"/>
      <c r="G133" s="1215"/>
      <c r="H133" s="1215"/>
      <c r="I133" s="1215"/>
      <c r="J133" s="1215"/>
      <c r="K133" s="1215"/>
      <c r="L133" s="1215"/>
      <c r="M133" s="1215"/>
      <c r="N133" s="1215"/>
      <c r="O133" s="1215"/>
    </row>
    <row r="134" spans="1:15" ht="14.45" customHeight="1" x14ac:dyDescent="0.25">
      <c r="A134" s="1215" t="s">
        <v>783</v>
      </c>
      <c r="B134" s="1215"/>
      <c r="C134" s="1215"/>
      <c r="D134" s="1215"/>
      <c r="E134" s="1215"/>
      <c r="F134" s="1215"/>
      <c r="G134" s="1215"/>
      <c r="H134" s="1215"/>
      <c r="I134" s="1215"/>
      <c r="J134" s="1215"/>
      <c r="K134" s="1215"/>
      <c r="L134" s="1215"/>
      <c r="M134" s="1215"/>
      <c r="N134" s="1215"/>
      <c r="O134" s="1215"/>
    </row>
    <row r="135" spans="1:15" ht="14.45" customHeight="1" x14ac:dyDescent="0.25">
      <c r="A135" s="1215"/>
      <c r="B135" s="1215"/>
      <c r="C135" s="1215"/>
      <c r="D135" s="1215"/>
      <c r="E135" s="1215"/>
      <c r="F135" s="1215"/>
      <c r="G135" s="1215"/>
      <c r="H135" s="1215"/>
      <c r="I135" s="1215"/>
      <c r="J135" s="1215"/>
      <c r="K135" s="1215"/>
      <c r="L135" s="1215"/>
      <c r="M135" s="1215"/>
      <c r="N135" s="1215"/>
      <c r="O135" s="1215"/>
    </row>
    <row r="136" spans="1:15" ht="14.45" customHeight="1" x14ac:dyDescent="0.25">
      <c r="A136" s="1215" t="s">
        <v>784</v>
      </c>
      <c r="B136" s="1215"/>
      <c r="C136" s="1215"/>
      <c r="D136" s="1215"/>
      <c r="E136" s="1215"/>
      <c r="F136" s="1215"/>
      <c r="G136" s="1215"/>
      <c r="H136" s="1215"/>
      <c r="I136" s="1215"/>
      <c r="J136" s="1215"/>
      <c r="K136" s="1215"/>
      <c r="L136" s="1215"/>
      <c r="M136" s="1215"/>
      <c r="N136" s="1215"/>
      <c r="O136" s="1215"/>
    </row>
    <row r="137" spans="1:15" ht="14.45" customHeight="1" x14ac:dyDescent="0.25">
      <c r="A137" s="1215" t="s">
        <v>785</v>
      </c>
      <c r="B137" s="1215"/>
      <c r="C137" s="1215"/>
      <c r="D137" s="1215"/>
      <c r="E137" s="1215"/>
      <c r="F137" s="1215"/>
      <c r="G137" s="1215"/>
      <c r="H137" s="1215"/>
      <c r="I137" s="1215"/>
      <c r="J137" s="1215"/>
      <c r="K137" s="1215"/>
      <c r="L137" s="1215"/>
      <c r="M137" s="1215"/>
      <c r="N137" s="1215"/>
      <c r="O137" s="1215"/>
    </row>
    <row r="138" spans="1:15" ht="14.45" customHeight="1" x14ac:dyDescent="0.25">
      <c r="A138" s="1215"/>
      <c r="B138" s="1215"/>
      <c r="C138" s="1215"/>
      <c r="D138" s="1215"/>
      <c r="E138" s="1215"/>
      <c r="F138" s="1215"/>
      <c r="G138" s="1215"/>
      <c r="H138" s="1215"/>
      <c r="I138" s="1215"/>
      <c r="J138" s="1215"/>
      <c r="K138" s="1215"/>
      <c r="L138" s="1215"/>
      <c r="M138" s="1215"/>
      <c r="N138" s="1215"/>
      <c r="O138" s="1215"/>
    </row>
    <row r="139" spans="1:15" ht="14.45" customHeight="1" x14ac:dyDescent="0.25">
      <c r="A139" s="1215" t="s">
        <v>786</v>
      </c>
      <c r="B139" s="1215"/>
      <c r="C139" s="1215"/>
      <c r="D139" s="1215"/>
      <c r="E139" s="1215"/>
      <c r="F139" s="1215"/>
      <c r="G139" s="1215"/>
      <c r="H139" s="1215"/>
      <c r="I139" s="1215"/>
      <c r="J139" s="1215"/>
      <c r="K139" s="1215"/>
      <c r="L139" s="1215"/>
      <c r="M139" s="1215"/>
      <c r="N139" s="1215"/>
      <c r="O139" s="1215"/>
    </row>
    <row r="140" spans="1:15" ht="14.45" customHeight="1" x14ac:dyDescent="0.25">
      <c r="A140" s="1215" t="s">
        <v>787</v>
      </c>
      <c r="B140" s="1215"/>
      <c r="C140" s="1215"/>
      <c r="D140" s="1215"/>
      <c r="E140" s="1215"/>
      <c r="F140" s="1215"/>
      <c r="G140" s="1215"/>
      <c r="H140" s="1215"/>
      <c r="I140" s="1215"/>
      <c r="J140" s="1215"/>
      <c r="K140" s="1215"/>
      <c r="L140" s="1215"/>
      <c r="M140" s="1215"/>
      <c r="N140" s="1215"/>
      <c r="O140" s="1215"/>
    </row>
    <row r="141" spans="1:15" ht="14.45" customHeight="1" x14ac:dyDescent="0.25">
      <c r="A141" s="1215"/>
      <c r="B141" s="1215"/>
      <c r="C141" s="1215"/>
      <c r="D141" s="1215"/>
      <c r="E141" s="1215"/>
      <c r="F141" s="1215"/>
      <c r="G141" s="1215"/>
      <c r="H141" s="1215"/>
      <c r="I141" s="1215"/>
      <c r="J141" s="1215"/>
      <c r="K141" s="1215"/>
      <c r="L141" s="1215"/>
      <c r="M141" s="1215"/>
      <c r="N141" s="1215"/>
      <c r="O141" s="1215"/>
    </row>
    <row r="142" spans="1:15" ht="14.45" customHeight="1" x14ac:dyDescent="0.25">
      <c r="A142" s="1215" t="s">
        <v>788</v>
      </c>
      <c r="B142" s="1215"/>
      <c r="C142" s="1215"/>
      <c r="D142" s="1215"/>
      <c r="E142" s="1215"/>
      <c r="F142" s="1215"/>
      <c r="G142" s="1215"/>
      <c r="H142" s="1215"/>
      <c r="I142" s="1215"/>
      <c r="J142" s="1215"/>
      <c r="K142" s="1215"/>
      <c r="L142" s="1215"/>
      <c r="M142" s="1215"/>
      <c r="N142" s="1215"/>
      <c r="O142" s="1215"/>
    </row>
    <row r="143" spans="1:15" ht="14.45" customHeight="1" x14ac:dyDescent="0.25">
      <c r="A143" s="1215" t="s">
        <v>789</v>
      </c>
      <c r="B143" s="1215"/>
      <c r="C143" s="1215"/>
      <c r="D143" s="1215"/>
      <c r="E143" s="1215"/>
      <c r="F143" s="1215"/>
      <c r="G143" s="1215"/>
      <c r="H143" s="1215"/>
      <c r="I143" s="1215"/>
      <c r="J143" s="1215"/>
      <c r="K143" s="1215"/>
      <c r="L143" s="1215"/>
      <c r="M143" s="1215"/>
      <c r="N143" s="1215"/>
      <c r="O143" s="1215"/>
    </row>
    <row r="144" spans="1:15" ht="14.45" customHeight="1" x14ac:dyDescent="0.25">
      <c r="A144" s="1215"/>
      <c r="B144" s="1215"/>
      <c r="C144" s="1215"/>
      <c r="D144" s="1215"/>
      <c r="E144" s="1215"/>
      <c r="F144" s="1215"/>
      <c r="G144" s="1215"/>
      <c r="H144" s="1215"/>
      <c r="I144" s="1215"/>
      <c r="J144" s="1215"/>
      <c r="K144" s="1215"/>
      <c r="L144" s="1215"/>
      <c r="M144" s="1215"/>
      <c r="N144" s="1215"/>
      <c r="O144" s="1215"/>
    </row>
    <row r="145" spans="1:15" ht="14.45" customHeight="1" x14ac:dyDescent="0.25">
      <c r="A145" s="1215" t="s">
        <v>790</v>
      </c>
      <c r="B145" s="1215"/>
      <c r="C145" s="1215"/>
      <c r="D145" s="1215"/>
      <c r="E145" s="1215"/>
      <c r="F145" s="1215"/>
      <c r="G145" s="1215"/>
      <c r="H145" s="1215"/>
      <c r="I145" s="1215"/>
      <c r="J145" s="1215"/>
      <c r="K145" s="1215"/>
      <c r="L145" s="1215"/>
      <c r="M145" s="1215"/>
      <c r="N145" s="1215"/>
      <c r="O145" s="1215"/>
    </row>
    <row r="146" spans="1:15" ht="14.45" customHeight="1" x14ac:dyDescent="0.25">
      <c r="A146" s="1215" t="s">
        <v>791</v>
      </c>
      <c r="B146" s="1215"/>
      <c r="C146" s="1215"/>
      <c r="D146" s="1215"/>
      <c r="E146" s="1215"/>
      <c r="F146" s="1215"/>
      <c r="G146" s="1215"/>
      <c r="H146" s="1215"/>
      <c r="I146" s="1215"/>
      <c r="J146" s="1215"/>
      <c r="K146" s="1215"/>
      <c r="L146" s="1215"/>
      <c r="M146" s="1215"/>
      <c r="N146" s="1215"/>
      <c r="O146" s="1215"/>
    </row>
    <row r="147" spans="1:15" ht="14.45" customHeight="1" x14ac:dyDescent="0.25">
      <c r="A147" s="1215"/>
      <c r="B147" s="1215"/>
      <c r="C147" s="1215"/>
      <c r="D147" s="1215"/>
      <c r="E147" s="1215"/>
      <c r="F147" s="1215"/>
      <c r="G147" s="1215"/>
      <c r="H147" s="1215"/>
      <c r="I147" s="1215"/>
      <c r="J147" s="1215"/>
      <c r="K147" s="1215"/>
      <c r="L147" s="1215"/>
      <c r="M147" s="1215"/>
      <c r="N147" s="1215"/>
      <c r="O147" s="1215"/>
    </row>
    <row r="148" spans="1:15" ht="14.45" customHeight="1" x14ac:dyDescent="0.25">
      <c r="A148" s="1215" t="s">
        <v>792</v>
      </c>
      <c r="B148" s="1215"/>
      <c r="C148" s="1215"/>
      <c r="D148" s="1215"/>
      <c r="E148" s="1215"/>
      <c r="F148" s="1215"/>
      <c r="G148" s="1215"/>
      <c r="H148" s="1215"/>
      <c r="I148" s="1215"/>
      <c r="J148" s="1215"/>
      <c r="K148" s="1215"/>
      <c r="L148" s="1215"/>
      <c r="M148" s="1215"/>
      <c r="N148" s="1215"/>
      <c r="O148" s="1215"/>
    </row>
    <row r="149" spans="1:15" ht="14.45" customHeight="1" x14ac:dyDescent="0.25">
      <c r="A149" s="1215" t="s">
        <v>793</v>
      </c>
      <c r="B149" s="1215"/>
      <c r="C149" s="1215"/>
      <c r="D149" s="1215"/>
      <c r="E149" s="1215"/>
      <c r="F149" s="1215"/>
      <c r="G149" s="1215"/>
      <c r="H149" s="1215"/>
      <c r="I149" s="1215"/>
      <c r="J149" s="1215"/>
      <c r="K149" s="1215"/>
      <c r="L149" s="1215"/>
      <c r="M149" s="1215"/>
      <c r="N149" s="1215"/>
      <c r="O149" s="1215"/>
    </row>
    <row r="150" spans="1:15" ht="14.45" customHeight="1" x14ac:dyDescent="0.25">
      <c r="A150" s="1215" t="s">
        <v>794</v>
      </c>
      <c r="B150" s="1215"/>
      <c r="C150" s="1215"/>
      <c r="D150" s="1215"/>
      <c r="E150" s="1215"/>
      <c r="F150" s="1215"/>
      <c r="G150" s="1215"/>
      <c r="H150" s="1215"/>
      <c r="I150" s="1215"/>
      <c r="J150" s="1215"/>
      <c r="K150" s="1215"/>
      <c r="L150" s="1215"/>
      <c r="M150" s="1215"/>
      <c r="N150" s="1215"/>
      <c r="O150" s="1215"/>
    </row>
    <row r="151" spans="1:15" ht="14.45" customHeight="1" x14ac:dyDescent="0.25">
      <c r="A151" s="1215"/>
      <c r="B151" s="1215"/>
      <c r="C151" s="1215"/>
      <c r="D151" s="1215"/>
      <c r="E151" s="1215"/>
      <c r="F151" s="1215"/>
      <c r="G151" s="1215"/>
      <c r="H151" s="1215"/>
      <c r="I151" s="1215"/>
      <c r="J151" s="1215"/>
      <c r="K151" s="1215"/>
      <c r="L151" s="1215"/>
      <c r="M151" s="1215"/>
      <c r="N151" s="1215"/>
      <c r="O151" s="1215"/>
    </row>
    <row r="152" spans="1:15" ht="14.45" customHeight="1" x14ac:dyDescent="0.25">
      <c r="A152" s="1215" t="s">
        <v>795</v>
      </c>
      <c r="B152" s="1215"/>
      <c r="C152" s="1215"/>
      <c r="D152" s="1215"/>
      <c r="E152" s="1215"/>
      <c r="F152" s="1215"/>
      <c r="G152" s="1215"/>
      <c r="H152" s="1215"/>
      <c r="I152" s="1215"/>
      <c r="J152" s="1215"/>
      <c r="K152" s="1215"/>
      <c r="L152" s="1215"/>
      <c r="M152" s="1215"/>
      <c r="N152" s="1215"/>
      <c r="O152" s="1215"/>
    </row>
    <row r="153" spans="1:15" ht="14.45" customHeight="1" x14ac:dyDescent="0.25">
      <c r="A153" s="1215" t="s">
        <v>796</v>
      </c>
      <c r="B153" s="1215"/>
      <c r="C153" s="1215"/>
      <c r="D153" s="1215"/>
      <c r="E153" s="1215"/>
      <c r="F153" s="1215"/>
      <c r="G153" s="1215"/>
      <c r="H153" s="1215"/>
      <c r="I153" s="1215"/>
      <c r="J153" s="1215"/>
      <c r="K153" s="1215"/>
      <c r="L153" s="1215"/>
      <c r="M153" s="1215"/>
      <c r="N153" s="1215"/>
      <c r="O153" s="1215"/>
    </row>
    <row r="154" spans="1:15" ht="14.45" customHeight="1" x14ac:dyDescent="0.25">
      <c r="A154" s="1215" t="s">
        <v>797</v>
      </c>
      <c r="B154" s="1215"/>
      <c r="C154" s="1215"/>
      <c r="D154" s="1215"/>
      <c r="E154" s="1215"/>
      <c r="F154" s="1215"/>
      <c r="G154" s="1215"/>
      <c r="H154" s="1215"/>
      <c r="I154" s="1215"/>
      <c r="J154" s="1215"/>
      <c r="K154" s="1215"/>
      <c r="L154" s="1215"/>
      <c r="M154" s="1215"/>
      <c r="N154" s="1215"/>
      <c r="O154" s="1215"/>
    </row>
    <row r="155" spans="1:15" ht="14.45" customHeight="1" x14ac:dyDescent="0.25">
      <c r="A155" s="1215" t="s">
        <v>798</v>
      </c>
      <c r="B155" s="1215"/>
      <c r="C155" s="1215"/>
      <c r="D155" s="1215"/>
      <c r="E155" s="1215"/>
      <c r="F155" s="1215"/>
      <c r="G155" s="1215"/>
      <c r="H155" s="1215"/>
      <c r="I155" s="1215"/>
      <c r="J155" s="1215"/>
      <c r="K155" s="1215"/>
      <c r="L155" s="1215"/>
      <c r="M155" s="1215"/>
      <c r="N155" s="1215"/>
      <c r="O155" s="1215"/>
    </row>
    <row r="156" spans="1:15" ht="14.45" customHeight="1" x14ac:dyDescent="0.25">
      <c r="A156" s="1215" t="s">
        <v>799</v>
      </c>
      <c r="B156" s="1215"/>
      <c r="C156" s="1215"/>
      <c r="D156" s="1215"/>
      <c r="E156" s="1215"/>
      <c r="F156" s="1215"/>
      <c r="G156" s="1215"/>
      <c r="H156" s="1215"/>
      <c r="I156" s="1215"/>
      <c r="J156" s="1215"/>
      <c r="K156" s="1215"/>
      <c r="L156" s="1215"/>
      <c r="M156" s="1215"/>
      <c r="N156" s="1215"/>
      <c r="O156" s="1215"/>
    </row>
    <row r="157" spans="1:15" ht="14.45" customHeight="1" x14ac:dyDescent="0.25">
      <c r="A157" s="1215"/>
      <c r="B157" s="1215"/>
      <c r="C157" s="1215"/>
      <c r="D157" s="1215"/>
      <c r="E157" s="1215"/>
      <c r="F157" s="1215"/>
      <c r="G157" s="1215"/>
      <c r="H157" s="1215"/>
      <c r="I157" s="1215"/>
      <c r="J157" s="1215"/>
      <c r="K157" s="1215"/>
      <c r="L157" s="1215"/>
      <c r="M157" s="1215"/>
      <c r="N157" s="1215"/>
      <c r="O157" s="1215"/>
    </row>
    <row r="158" spans="1:15" ht="14.45" customHeight="1" x14ac:dyDescent="0.25">
      <c r="A158" s="1215" t="s">
        <v>800</v>
      </c>
      <c r="B158" s="1215"/>
      <c r="C158" s="1215"/>
      <c r="D158" s="1215"/>
      <c r="E158" s="1215"/>
      <c r="F158" s="1215"/>
      <c r="G158" s="1215"/>
      <c r="H158" s="1215"/>
      <c r="I158" s="1215"/>
      <c r="J158" s="1215"/>
      <c r="K158" s="1215"/>
      <c r="L158" s="1215"/>
      <c r="M158" s="1215"/>
      <c r="N158" s="1215"/>
      <c r="O158" s="1215"/>
    </row>
    <row r="159" spans="1:15" ht="14.45" customHeight="1" x14ac:dyDescent="0.25">
      <c r="A159" s="1215" t="s">
        <v>801</v>
      </c>
      <c r="B159" s="1215"/>
      <c r="C159" s="1215"/>
      <c r="D159" s="1215"/>
      <c r="E159" s="1215"/>
      <c r="F159" s="1215"/>
      <c r="G159" s="1215"/>
      <c r="H159" s="1215"/>
      <c r="I159" s="1215"/>
      <c r="J159" s="1215"/>
      <c r="K159" s="1215"/>
      <c r="L159" s="1215"/>
      <c r="M159" s="1215"/>
      <c r="N159" s="1215"/>
      <c r="O159" s="1215"/>
    </row>
    <row r="160" spans="1:15" ht="14.45" customHeight="1" x14ac:dyDescent="0.25">
      <c r="A160" s="1215" t="s">
        <v>802</v>
      </c>
      <c r="B160" s="1215"/>
      <c r="C160" s="1215"/>
      <c r="D160" s="1215"/>
      <c r="E160" s="1215"/>
      <c r="F160" s="1215"/>
      <c r="G160" s="1215"/>
      <c r="H160" s="1215"/>
      <c r="I160" s="1215"/>
      <c r="J160" s="1215"/>
      <c r="K160" s="1215"/>
      <c r="L160" s="1215"/>
      <c r="M160" s="1215"/>
      <c r="N160" s="1215"/>
      <c r="O160" s="1215"/>
    </row>
    <row r="161" spans="1:15" ht="14.45" customHeight="1" x14ac:dyDescent="0.25">
      <c r="A161" s="1215" t="s">
        <v>799</v>
      </c>
      <c r="B161" s="1215"/>
      <c r="C161" s="1215"/>
      <c r="D161" s="1215"/>
      <c r="E161" s="1215"/>
      <c r="F161" s="1215"/>
      <c r="G161" s="1215"/>
      <c r="H161" s="1215"/>
      <c r="I161" s="1215"/>
      <c r="J161" s="1215"/>
      <c r="K161" s="1215"/>
      <c r="L161" s="1215"/>
      <c r="M161" s="1215"/>
      <c r="N161" s="1215"/>
      <c r="O161" s="1215"/>
    </row>
    <row r="162" spans="1:15" ht="14.45" customHeight="1" x14ac:dyDescent="0.25">
      <c r="A162" s="1215"/>
      <c r="B162" s="1215"/>
      <c r="C162" s="1215"/>
      <c r="D162" s="1215"/>
      <c r="E162" s="1215"/>
      <c r="F162" s="1215"/>
      <c r="G162" s="1215"/>
      <c r="H162" s="1215"/>
      <c r="I162" s="1215"/>
      <c r="J162" s="1215"/>
      <c r="K162" s="1215"/>
      <c r="L162" s="1215"/>
      <c r="M162" s="1215"/>
      <c r="N162" s="1215"/>
      <c r="O162" s="1215"/>
    </row>
    <row r="163" spans="1:15" ht="14.45" customHeight="1" x14ac:dyDescent="0.25">
      <c r="A163" s="1215" t="s">
        <v>803</v>
      </c>
      <c r="B163" s="1215"/>
      <c r="C163" s="1215"/>
      <c r="D163" s="1215"/>
      <c r="E163" s="1215"/>
      <c r="F163" s="1215"/>
      <c r="G163" s="1215"/>
      <c r="H163" s="1215"/>
      <c r="I163" s="1215"/>
      <c r="J163" s="1215"/>
      <c r="K163" s="1215"/>
      <c r="L163" s="1215"/>
      <c r="M163" s="1215"/>
      <c r="N163" s="1215"/>
      <c r="O163" s="1215"/>
    </row>
    <row r="164" spans="1:15" ht="14.45" customHeight="1" x14ac:dyDescent="0.25">
      <c r="A164" s="1215" t="s">
        <v>804</v>
      </c>
      <c r="B164" s="1215"/>
      <c r="C164" s="1215"/>
      <c r="D164" s="1215"/>
      <c r="E164" s="1215"/>
      <c r="F164" s="1215"/>
      <c r="G164" s="1215"/>
      <c r="H164" s="1215"/>
      <c r="I164" s="1215"/>
      <c r="J164" s="1215"/>
      <c r="K164" s="1215"/>
      <c r="L164" s="1215"/>
      <c r="M164" s="1215"/>
      <c r="N164" s="1215"/>
      <c r="O164" s="1215"/>
    </row>
    <row r="165" spans="1:15" ht="14.45" customHeight="1" x14ac:dyDescent="0.25">
      <c r="A165" s="1215" t="s">
        <v>805</v>
      </c>
      <c r="B165" s="1215"/>
      <c r="C165" s="1215"/>
      <c r="D165" s="1215"/>
      <c r="E165" s="1215"/>
      <c r="F165" s="1215"/>
      <c r="G165" s="1215"/>
      <c r="H165" s="1215"/>
      <c r="I165" s="1215"/>
      <c r="J165" s="1215"/>
      <c r="K165" s="1215"/>
      <c r="L165" s="1215"/>
      <c r="M165" s="1215"/>
      <c r="N165" s="1215"/>
      <c r="O165" s="1215"/>
    </row>
    <row r="166" spans="1:15" ht="14.45" customHeight="1" x14ac:dyDescent="0.25">
      <c r="A166" s="1215" t="s">
        <v>806</v>
      </c>
      <c r="B166" s="1215"/>
      <c r="C166" s="1215"/>
      <c r="D166" s="1215"/>
      <c r="E166" s="1215"/>
      <c r="F166" s="1215"/>
      <c r="G166" s="1215"/>
      <c r="H166" s="1215"/>
      <c r="I166" s="1215"/>
      <c r="J166" s="1215"/>
      <c r="K166" s="1215"/>
      <c r="L166" s="1215"/>
      <c r="M166" s="1215"/>
      <c r="N166" s="1215"/>
      <c r="O166" s="1215"/>
    </row>
    <row r="167" spans="1:15" ht="14.45" customHeight="1" x14ac:dyDescent="0.25">
      <c r="A167" s="1215"/>
      <c r="B167" s="1215"/>
      <c r="C167" s="1215"/>
      <c r="D167" s="1215"/>
      <c r="E167" s="1215"/>
      <c r="F167" s="1215"/>
      <c r="G167" s="1215"/>
      <c r="H167" s="1215"/>
      <c r="I167" s="1215"/>
      <c r="J167" s="1215"/>
      <c r="K167" s="1215"/>
      <c r="L167" s="1215"/>
      <c r="M167" s="1215"/>
      <c r="N167" s="1215"/>
      <c r="O167" s="1215"/>
    </row>
    <row r="168" spans="1:15" ht="14.45" customHeight="1" x14ac:dyDescent="0.25">
      <c r="A168" s="1215" t="s">
        <v>807</v>
      </c>
      <c r="B168" s="1215"/>
      <c r="C168" s="1215"/>
      <c r="D168" s="1215"/>
      <c r="E168" s="1215"/>
      <c r="F168" s="1215"/>
      <c r="G168" s="1215"/>
      <c r="H168" s="1215"/>
      <c r="I168" s="1215"/>
      <c r="J168" s="1215"/>
      <c r="K168" s="1215"/>
      <c r="L168" s="1215"/>
      <c r="M168" s="1215"/>
      <c r="N168" s="1215"/>
      <c r="O168" s="1215"/>
    </row>
    <row r="169" spans="1:15" ht="14.45" customHeight="1" x14ac:dyDescent="0.25">
      <c r="A169" s="1215" t="s">
        <v>808</v>
      </c>
      <c r="B169" s="1215"/>
      <c r="C169" s="1215"/>
      <c r="D169" s="1215"/>
      <c r="E169" s="1215"/>
      <c r="F169" s="1215"/>
      <c r="G169" s="1215"/>
      <c r="H169" s="1215"/>
      <c r="I169" s="1215"/>
      <c r="J169" s="1215"/>
      <c r="K169" s="1215"/>
      <c r="L169" s="1215"/>
      <c r="M169" s="1215"/>
      <c r="N169" s="1215"/>
      <c r="O169" s="1215"/>
    </row>
    <row r="170" spans="1:15" ht="14.45" customHeight="1" x14ac:dyDescent="0.25">
      <c r="A170" s="1215" t="s">
        <v>809</v>
      </c>
      <c r="B170" s="1215"/>
      <c r="C170" s="1215"/>
      <c r="D170" s="1215"/>
      <c r="E170" s="1215"/>
      <c r="F170" s="1215"/>
      <c r="G170" s="1215"/>
      <c r="H170" s="1215"/>
      <c r="I170" s="1215"/>
      <c r="J170" s="1215"/>
      <c r="K170" s="1215"/>
      <c r="L170" s="1215"/>
      <c r="M170" s="1215"/>
      <c r="N170" s="1215"/>
      <c r="O170" s="1215"/>
    </row>
    <row r="171" spans="1:15" ht="14.45" customHeight="1" x14ac:dyDescent="0.25">
      <c r="A171" s="1215" t="s">
        <v>810</v>
      </c>
      <c r="B171" s="1215"/>
      <c r="C171" s="1215"/>
      <c r="D171" s="1215"/>
      <c r="E171" s="1215"/>
      <c r="F171" s="1215"/>
      <c r="G171" s="1215"/>
      <c r="H171" s="1215"/>
      <c r="I171" s="1215"/>
      <c r="J171" s="1215"/>
      <c r="K171" s="1215"/>
      <c r="L171" s="1215"/>
      <c r="M171" s="1215"/>
      <c r="N171" s="1215"/>
      <c r="O171" s="1215"/>
    </row>
    <row r="172" spans="1:15" ht="14.45" customHeight="1" x14ac:dyDescent="0.25">
      <c r="A172" s="1215"/>
      <c r="B172" s="1215"/>
      <c r="C172" s="1215"/>
      <c r="D172" s="1215"/>
      <c r="E172" s="1215"/>
      <c r="F172" s="1215"/>
      <c r="G172" s="1215"/>
      <c r="H172" s="1215"/>
      <c r="I172" s="1215"/>
      <c r="J172" s="1215"/>
      <c r="K172" s="1215"/>
      <c r="L172" s="1215"/>
      <c r="M172" s="1215"/>
      <c r="N172" s="1215"/>
      <c r="O172" s="1215"/>
    </row>
    <row r="173" spans="1:15" ht="14.45" customHeight="1" x14ac:dyDescent="0.25">
      <c r="A173" s="1215" t="s">
        <v>811</v>
      </c>
      <c r="B173" s="1215"/>
      <c r="C173" s="1215"/>
      <c r="D173" s="1215"/>
      <c r="E173" s="1215"/>
      <c r="F173" s="1215"/>
      <c r="G173" s="1215"/>
      <c r="H173" s="1215"/>
      <c r="I173" s="1215"/>
      <c r="J173" s="1215"/>
      <c r="K173" s="1215"/>
      <c r="L173" s="1215"/>
      <c r="M173" s="1215"/>
      <c r="N173" s="1215"/>
      <c r="O173" s="1215"/>
    </row>
    <row r="174" spans="1:15" ht="14.45" customHeight="1" x14ac:dyDescent="0.25">
      <c r="A174" s="1215" t="s">
        <v>812</v>
      </c>
      <c r="B174" s="1215"/>
      <c r="C174" s="1215"/>
      <c r="D174" s="1215"/>
      <c r="E174" s="1215"/>
      <c r="F174" s="1215"/>
      <c r="G174" s="1215"/>
      <c r="H174" s="1215"/>
      <c r="I174" s="1215"/>
      <c r="J174" s="1215"/>
      <c r="K174" s="1215"/>
      <c r="L174" s="1215"/>
      <c r="M174" s="1215"/>
      <c r="N174" s="1215"/>
      <c r="O174" s="1215"/>
    </row>
    <row r="175" spans="1:15" ht="14.45" customHeight="1" x14ac:dyDescent="0.25">
      <c r="A175" s="1215"/>
      <c r="B175" s="1215"/>
      <c r="C175" s="1215"/>
      <c r="D175" s="1215"/>
      <c r="E175" s="1215"/>
      <c r="F175" s="1215"/>
      <c r="G175" s="1215"/>
      <c r="H175" s="1215"/>
      <c r="I175" s="1215"/>
      <c r="J175" s="1215"/>
      <c r="K175" s="1215"/>
      <c r="L175" s="1215"/>
      <c r="M175" s="1215"/>
      <c r="N175" s="1215"/>
      <c r="O175" s="1215"/>
    </row>
    <row r="176" spans="1:15" ht="14.45" customHeight="1" x14ac:dyDescent="0.25">
      <c r="A176" s="1215" t="s">
        <v>813</v>
      </c>
      <c r="B176" s="1215"/>
      <c r="C176" s="1215"/>
      <c r="D176" s="1215"/>
      <c r="E176" s="1215"/>
      <c r="F176" s="1215"/>
      <c r="G176" s="1215"/>
      <c r="H176" s="1215"/>
      <c r="I176" s="1215"/>
      <c r="J176" s="1215"/>
      <c r="K176" s="1215"/>
      <c r="L176" s="1215"/>
      <c r="M176" s="1215"/>
      <c r="N176" s="1215"/>
      <c r="O176" s="1215"/>
    </row>
    <row r="177" spans="1:15" ht="14.45" customHeight="1" x14ac:dyDescent="0.25">
      <c r="A177" s="1215" t="s">
        <v>814</v>
      </c>
      <c r="B177" s="1215"/>
      <c r="C177" s="1215"/>
      <c r="D177" s="1215"/>
      <c r="E177" s="1215"/>
      <c r="F177" s="1215"/>
      <c r="G177" s="1215"/>
      <c r="H177" s="1215"/>
      <c r="I177" s="1215"/>
      <c r="J177" s="1215"/>
      <c r="K177" s="1215"/>
      <c r="L177" s="1215"/>
      <c r="M177" s="1215"/>
      <c r="N177" s="1215"/>
      <c r="O177" s="1215"/>
    </row>
    <row r="178" spans="1:15" ht="14.45" customHeight="1" x14ac:dyDescent="0.25">
      <c r="A178" s="1215" t="s">
        <v>815</v>
      </c>
      <c r="B178" s="1215"/>
      <c r="C178" s="1215"/>
      <c r="D178" s="1215"/>
      <c r="E178" s="1215"/>
      <c r="F178" s="1215"/>
      <c r="G178" s="1215"/>
      <c r="H178" s="1215"/>
      <c r="I178" s="1215"/>
      <c r="J178" s="1215"/>
      <c r="K178" s="1215"/>
      <c r="L178" s="1215"/>
      <c r="M178" s="1215"/>
      <c r="N178" s="1215"/>
      <c r="O178" s="1215"/>
    </row>
    <row r="179" spans="1:15" ht="14.45" customHeight="1" x14ac:dyDescent="0.25">
      <c r="A179" s="1215" t="s">
        <v>816</v>
      </c>
      <c r="B179" s="1215"/>
      <c r="C179" s="1215"/>
      <c r="D179" s="1215"/>
      <c r="E179" s="1215"/>
      <c r="F179" s="1215"/>
      <c r="G179" s="1215"/>
      <c r="H179" s="1215"/>
      <c r="I179" s="1215"/>
      <c r="J179" s="1215"/>
      <c r="K179" s="1215"/>
      <c r="L179" s="1215"/>
      <c r="M179" s="1215"/>
      <c r="N179" s="1215"/>
      <c r="O179" s="1215"/>
    </row>
    <row r="180" spans="1:15" ht="14.45" customHeight="1" x14ac:dyDescent="0.25">
      <c r="A180" s="1215"/>
      <c r="B180" s="1215"/>
      <c r="C180" s="1215"/>
      <c r="D180" s="1215"/>
      <c r="E180" s="1215"/>
      <c r="F180" s="1215"/>
      <c r="G180" s="1215"/>
      <c r="H180" s="1215"/>
      <c r="I180" s="1215"/>
      <c r="J180" s="1215"/>
      <c r="K180" s="1215"/>
      <c r="L180" s="1215"/>
      <c r="M180" s="1215"/>
      <c r="N180" s="1215"/>
      <c r="O180" s="1215"/>
    </row>
    <row r="181" spans="1:15" ht="14.45" customHeight="1" x14ac:dyDescent="0.25">
      <c r="A181" s="1215" t="s">
        <v>817</v>
      </c>
      <c r="B181" s="1215"/>
      <c r="C181" s="1215"/>
      <c r="D181" s="1215"/>
      <c r="E181" s="1215"/>
      <c r="F181" s="1215"/>
      <c r="G181" s="1215"/>
      <c r="H181" s="1215"/>
      <c r="I181" s="1215"/>
      <c r="J181" s="1215"/>
      <c r="K181" s="1215"/>
      <c r="L181" s="1215"/>
      <c r="M181" s="1215"/>
      <c r="N181" s="1215"/>
      <c r="O181" s="1215"/>
    </row>
    <row r="182" spans="1:15" ht="14.45" customHeight="1" x14ac:dyDescent="0.25">
      <c r="A182" s="1215" t="s">
        <v>818</v>
      </c>
      <c r="B182" s="1215"/>
      <c r="C182" s="1215"/>
      <c r="D182" s="1215"/>
      <c r="E182" s="1215"/>
      <c r="F182" s="1215"/>
      <c r="G182" s="1215"/>
      <c r="H182" s="1215"/>
      <c r="I182" s="1215"/>
      <c r="J182" s="1215"/>
      <c r="K182" s="1215"/>
      <c r="L182" s="1215"/>
      <c r="M182" s="1215"/>
      <c r="N182" s="1215"/>
      <c r="O182" s="1215"/>
    </row>
    <row r="183" spans="1:15" ht="14.45" customHeight="1" x14ac:dyDescent="0.25">
      <c r="A183" s="1215"/>
      <c r="B183" s="1215"/>
      <c r="C183" s="1215"/>
      <c r="D183" s="1215"/>
      <c r="E183" s="1215"/>
      <c r="F183" s="1215"/>
      <c r="G183" s="1215"/>
      <c r="H183" s="1215"/>
      <c r="I183" s="1215"/>
      <c r="J183" s="1215"/>
      <c r="K183" s="1215"/>
      <c r="L183" s="1215"/>
      <c r="M183" s="1215"/>
      <c r="N183" s="1215"/>
      <c r="O183" s="1215"/>
    </row>
    <row r="184" spans="1:15" ht="14.45" customHeight="1" x14ac:dyDescent="0.25">
      <c r="A184" s="1215" t="s">
        <v>819</v>
      </c>
      <c r="B184" s="1215"/>
      <c r="C184" s="1215"/>
      <c r="D184" s="1215"/>
      <c r="E184" s="1215"/>
      <c r="F184" s="1215"/>
      <c r="G184" s="1215"/>
      <c r="H184" s="1215"/>
      <c r="I184" s="1215"/>
      <c r="J184" s="1215"/>
      <c r="K184" s="1215"/>
      <c r="L184" s="1215"/>
      <c r="M184" s="1215"/>
      <c r="N184" s="1215"/>
      <c r="O184" s="1215"/>
    </row>
    <row r="185" spans="1:15" ht="14.45" customHeight="1" x14ac:dyDescent="0.25">
      <c r="A185" s="1215" t="s">
        <v>820</v>
      </c>
      <c r="B185" s="1215"/>
      <c r="C185" s="1215"/>
      <c r="D185" s="1215"/>
      <c r="E185" s="1215"/>
      <c r="F185" s="1215"/>
      <c r="G185" s="1215"/>
      <c r="H185" s="1215"/>
      <c r="I185" s="1215"/>
      <c r="J185" s="1215"/>
      <c r="K185" s="1215"/>
      <c r="L185" s="1215"/>
      <c r="M185" s="1215"/>
      <c r="N185" s="1215"/>
      <c r="O185" s="1215"/>
    </row>
    <row r="186" spans="1:15" ht="14.45" customHeight="1" x14ac:dyDescent="0.25">
      <c r="A186" s="1215" t="s">
        <v>821</v>
      </c>
      <c r="B186" s="1215"/>
      <c r="C186" s="1215"/>
      <c r="D186" s="1215"/>
      <c r="E186" s="1215"/>
      <c r="F186" s="1215"/>
      <c r="G186" s="1215"/>
      <c r="H186" s="1215"/>
      <c r="I186" s="1215"/>
      <c r="J186" s="1215"/>
      <c r="K186" s="1215"/>
      <c r="L186" s="1215"/>
      <c r="M186" s="1215"/>
      <c r="N186" s="1215"/>
      <c r="O186" s="1215"/>
    </row>
    <row r="187" spans="1:15" ht="14.45" customHeight="1" x14ac:dyDescent="0.25">
      <c r="A187" s="1215" t="s">
        <v>822</v>
      </c>
      <c r="B187" s="1215"/>
      <c r="C187" s="1215"/>
      <c r="D187" s="1215"/>
      <c r="E187" s="1215"/>
      <c r="F187" s="1215"/>
      <c r="G187" s="1215"/>
      <c r="H187" s="1215"/>
      <c r="I187" s="1215"/>
      <c r="J187" s="1215"/>
      <c r="K187" s="1215"/>
      <c r="L187" s="1215"/>
      <c r="M187" s="1215"/>
      <c r="N187" s="1215"/>
      <c r="O187" s="1215"/>
    </row>
    <row r="188" spans="1:15" ht="14.45" customHeight="1" x14ac:dyDescent="0.25">
      <c r="A188" s="1215"/>
      <c r="B188" s="1215"/>
      <c r="C188" s="1215"/>
      <c r="D188" s="1215"/>
      <c r="E188" s="1215"/>
      <c r="F188" s="1215"/>
      <c r="G188" s="1215"/>
      <c r="H188" s="1215"/>
      <c r="I188" s="1215"/>
      <c r="J188" s="1215"/>
      <c r="K188" s="1215"/>
      <c r="L188" s="1215"/>
      <c r="M188" s="1215"/>
      <c r="N188" s="1215"/>
      <c r="O188" s="1215"/>
    </row>
    <row r="189" spans="1:15" ht="14.45" customHeight="1" x14ac:dyDescent="0.25">
      <c r="A189" s="1215" t="s">
        <v>823</v>
      </c>
      <c r="B189" s="1215"/>
      <c r="C189" s="1215"/>
      <c r="D189" s="1215"/>
      <c r="E189" s="1215"/>
      <c r="F189" s="1215"/>
      <c r="G189" s="1215"/>
      <c r="H189" s="1215"/>
      <c r="I189" s="1215"/>
      <c r="J189" s="1215"/>
      <c r="K189" s="1215"/>
      <c r="L189" s="1215"/>
      <c r="M189" s="1215"/>
      <c r="N189" s="1215"/>
      <c r="O189" s="1215"/>
    </row>
    <row r="190" spans="1:15" ht="14.45" customHeight="1" x14ac:dyDescent="0.25">
      <c r="A190" s="1215" t="s">
        <v>824</v>
      </c>
      <c r="B190" s="1215"/>
      <c r="C190" s="1215"/>
      <c r="D190" s="1215"/>
      <c r="E190" s="1215"/>
      <c r="F190" s="1215"/>
      <c r="G190" s="1215"/>
      <c r="H190" s="1215"/>
      <c r="I190" s="1215"/>
      <c r="J190" s="1215"/>
      <c r="K190" s="1215"/>
      <c r="L190" s="1215"/>
      <c r="M190" s="1215"/>
      <c r="N190" s="1215"/>
      <c r="O190" s="1215"/>
    </row>
    <row r="191" spans="1:15" ht="14.45" customHeight="1" x14ac:dyDescent="0.25">
      <c r="A191" s="1215" t="s">
        <v>825</v>
      </c>
      <c r="B191" s="1215"/>
      <c r="C191" s="1215"/>
      <c r="D191" s="1215"/>
      <c r="E191" s="1215"/>
      <c r="F191" s="1215"/>
      <c r="G191" s="1215"/>
      <c r="H191" s="1215"/>
      <c r="I191" s="1215"/>
      <c r="J191" s="1215"/>
      <c r="K191" s="1215"/>
      <c r="L191" s="1215"/>
      <c r="M191" s="1215"/>
      <c r="N191" s="1215"/>
      <c r="O191" s="1215"/>
    </row>
    <row r="192" spans="1:15" ht="14.45" customHeight="1" x14ac:dyDescent="0.25">
      <c r="A192" s="1215" t="s">
        <v>826</v>
      </c>
      <c r="B192" s="1215"/>
      <c r="C192" s="1215"/>
      <c r="D192" s="1215"/>
      <c r="E192" s="1215"/>
      <c r="F192" s="1215"/>
      <c r="G192" s="1215"/>
      <c r="H192" s="1215"/>
      <c r="I192" s="1215"/>
      <c r="J192" s="1215"/>
      <c r="K192" s="1215"/>
      <c r="L192" s="1215"/>
      <c r="M192" s="1215"/>
      <c r="N192" s="1215"/>
      <c r="O192" s="1215"/>
    </row>
    <row r="193" spans="1:15" ht="14.45" customHeight="1" x14ac:dyDescent="0.25">
      <c r="A193" s="1215"/>
      <c r="B193" s="1215"/>
      <c r="C193" s="1215"/>
      <c r="D193" s="1215"/>
      <c r="E193" s="1215"/>
      <c r="F193" s="1215"/>
      <c r="G193" s="1215"/>
      <c r="H193" s="1215"/>
      <c r="I193" s="1215"/>
      <c r="J193" s="1215"/>
      <c r="K193" s="1215"/>
      <c r="L193" s="1215"/>
      <c r="M193" s="1215"/>
      <c r="N193" s="1215"/>
      <c r="O193" s="1215"/>
    </row>
    <row r="194" spans="1:15" ht="14.45" customHeight="1" x14ac:dyDescent="0.25">
      <c r="A194" s="1215" t="s">
        <v>827</v>
      </c>
      <c r="B194" s="1215"/>
      <c r="C194" s="1215"/>
      <c r="D194" s="1215"/>
      <c r="E194" s="1215"/>
      <c r="F194" s="1215"/>
      <c r="G194" s="1215"/>
      <c r="H194" s="1215"/>
      <c r="I194" s="1215"/>
      <c r="J194" s="1215"/>
      <c r="K194" s="1215"/>
      <c r="L194" s="1215"/>
      <c r="M194" s="1215"/>
      <c r="N194" s="1215"/>
      <c r="O194" s="1215"/>
    </row>
    <row r="195" spans="1:15" ht="14.45" customHeight="1" x14ac:dyDescent="0.25">
      <c r="A195" s="1215" t="s">
        <v>828</v>
      </c>
      <c r="B195" s="1215"/>
      <c r="C195" s="1215"/>
      <c r="D195" s="1215"/>
      <c r="E195" s="1215"/>
      <c r="F195" s="1215"/>
      <c r="G195" s="1215"/>
      <c r="H195" s="1215"/>
      <c r="I195" s="1215"/>
      <c r="J195" s="1215"/>
      <c r="K195" s="1215"/>
      <c r="L195" s="1215"/>
      <c r="M195" s="1215"/>
      <c r="N195" s="1215"/>
      <c r="O195" s="1215"/>
    </row>
    <row r="196" spans="1:15" ht="14.45" customHeight="1" x14ac:dyDescent="0.25">
      <c r="A196" s="1215"/>
      <c r="B196" s="1215"/>
      <c r="C196" s="1215"/>
      <c r="D196" s="1215"/>
      <c r="E196" s="1215"/>
      <c r="F196" s="1215"/>
      <c r="G196" s="1215"/>
      <c r="H196" s="1215"/>
      <c r="I196" s="1215"/>
      <c r="J196" s="1215"/>
      <c r="K196" s="1215"/>
      <c r="L196" s="1215"/>
      <c r="M196" s="1215"/>
      <c r="N196" s="1215"/>
      <c r="O196" s="1215"/>
    </row>
    <row r="197" spans="1:15" ht="14.45" customHeight="1" x14ac:dyDescent="0.25">
      <c r="A197" s="1215" t="s">
        <v>829</v>
      </c>
      <c r="B197" s="1215"/>
      <c r="C197" s="1215"/>
      <c r="D197" s="1215"/>
      <c r="E197" s="1215"/>
      <c r="F197" s="1215"/>
      <c r="G197" s="1215"/>
      <c r="H197" s="1215"/>
      <c r="I197" s="1215"/>
      <c r="J197" s="1215"/>
      <c r="K197" s="1215"/>
      <c r="L197" s="1215"/>
      <c r="M197" s="1215"/>
      <c r="N197" s="1215"/>
      <c r="O197" s="1215"/>
    </row>
    <row r="198" spans="1:15" ht="14.45" customHeight="1" x14ac:dyDescent="0.25">
      <c r="A198" s="1215" t="s">
        <v>830</v>
      </c>
      <c r="B198" s="1215"/>
      <c r="C198" s="1215"/>
      <c r="D198" s="1215"/>
      <c r="E198" s="1215"/>
      <c r="F198" s="1215"/>
      <c r="G198" s="1215"/>
      <c r="H198" s="1215"/>
      <c r="I198" s="1215"/>
      <c r="J198" s="1215"/>
      <c r="K198" s="1215"/>
      <c r="L198" s="1215"/>
      <c r="M198" s="1215"/>
      <c r="N198" s="1215"/>
      <c r="O198" s="1215"/>
    </row>
    <row r="199" spans="1:15" ht="14.45" customHeight="1" x14ac:dyDescent="0.25">
      <c r="A199" s="1215" t="s">
        <v>831</v>
      </c>
      <c r="B199" s="1215"/>
      <c r="C199" s="1215"/>
      <c r="D199" s="1215"/>
      <c r="E199" s="1215"/>
      <c r="F199" s="1215"/>
      <c r="G199" s="1215"/>
      <c r="H199" s="1215"/>
      <c r="I199" s="1215"/>
      <c r="J199" s="1215"/>
      <c r="K199" s="1215"/>
      <c r="L199" s="1215"/>
      <c r="M199" s="1215"/>
      <c r="N199" s="1215"/>
      <c r="O199" s="1215"/>
    </row>
    <row r="200" spans="1:15" ht="14.45" customHeight="1" x14ac:dyDescent="0.25">
      <c r="A200" s="1215"/>
      <c r="B200" s="1215"/>
      <c r="C200" s="1215"/>
      <c r="D200" s="1215"/>
      <c r="E200" s="1215"/>
      <c r="F200" s="1215"/>
      <c r="G200" s="1215"/>
      <c r="H200" s="1215"/>
      <c r="I200" s="1215"/>
      <c r="J200" s="1215"/>
      <c r="K200" s="1215"/>
      <c r="L200" s="1215"/>
      <c r="M200" s="1215"/>
      <c r="N200" s="1215"/>
      <c r="O200" s="1215"/>
    </row>
    <row r="201" spans="1:15" ht="14.45" customHeight="1" x14ac:dyDescent="0.25">
      <c r="A201" s="1215" t="s">
        <v>832</v>
      </c>
      <c r="B201" s="1215"/>
      <c r="C201" s="1215"/>
      <c r="D201" s="1215"/>
      <c r="E201" s="1215"/>
      <c r="F201" s="1215"/>
      <c r="G201" s="1215"/>
      <c r="H201" s="1215"/>
      <c r="I201" s="1215"/>
      <c r="J201" s="1215"/>
      <c r="K201" s="1215"/>
      <c r="L201" s="1215"/>
      <c r="M201" s="1215"/>
      <c r="N201" s="1215"/>
      <c r="O201" s="1215"/>
    </row>
    <row r="202" spans="1:15" ht="14.45" customHeight="1" x14ac:dyDescent="0.25">
      <c r="A202" s="1215" t="s">
        <v>833</v>
      </c>
      <c r="B202" s="1215"/>
      <c r="C202" s="1215"/>
      <c r="D202" s="1215"/>
      <c r="E202" s="1215"/>
      <c r="F202" s="1215"/>
      <c r="G202" s="1215"/>
      <c r="H202" s="1215"/>
      <c r="I202" s="1215"/>
      <c r="J202" s="1215"/>
      <c r="K202" s="1215"/>
      <c r="L202" s="1215"/>
      <c r="M202" s="1215"/>
      <c r="N202" s="1215"/>
      <c r="O202" s="1215"/>
    </row>
    <row r="203" spans="1:15" ht="14.45" customHeight="1" x14ac:dyDescent="0.25">
      <c r="A203" s="1215" t="s">
        <v>834</v>
      </c>
      <c r="B203" s="1215"/>
      <c r="C203" s="1215"/>
      <c r="D203" s="1215"/>
      <c r="E203" s="1215"/>
      <c r="F203" s="1215"/>
      <c r="G203" s="1215"/>
      <c r="H203" s="1215"/>
      <c r="I203" s="1215"/>
      <c r="J203" s="1215"/>
      <c r="K203" s="1215"/>
      <c r="L203" s="1215"/>
      <c r="M203" s="1215"/>
      <c r="N203" s="1215"/>
      <c r="O203" s="1215"/>
    </row>
    <row r="204" spans="1:15" ht="14.45" customHeight="1" x14ac:dyDescent="0.25">
      <c r="A204" s="1215" t="s">
        <v>835</v>
      </c>
      <c r="B204" s="1215"/>
      <c r="C204" s="1215"/>
      <c r="D204" s="1215"/>
      <c r="E204" s="1215"/>
      <c r="F204" s="1215"/>
      <c r="G204" s="1215"/>
      <c r="H204" s="1215"/>
      <c r="I204" s="1215"/>
      <c r="J204" s="1215"/>
      <c r="K204" s="1215"/>
      <c r="L204" s="1215"/>
      <c r="M204" s="1215"/>
      <c r="N204" s="1215"/>
      <c r="O204" s="1215"/>
    </row>
    <row r="205" spans="1:15" ht="14.45" customHeight="1" x14ac:dyDescent="0.25">
      <c r="A205" s="1215"/>
      <c r="B205" s="1215"/>
      <c r="C205" s="1215"/>
      <c r="D205" s="1215"/>
      <c r="E205" s="1215"/>
      <c r="F205" s="1215"/>
      <c r="G205" s="1215"/>
      <c r="H205" s="1215"/>
      <c r="I205" s="1215"/>
      <c r="J205" s="1215"/>
      <c r="K205" s="1215"/>
      <c r="L205" s="1215"/>
      <c r="M205" s="1215"/>
      <c r="N205" s="1215"/>
      <c r="O205" s="1215"/>
    </row>
    <row r="206" spans="1:15" ht="14.45" customHeight="1" x14ac:dyDescent="0.25">
      <c r="A206" s="1215" t="s">
        <v>836</v>
      </c>
      <c r="B206" s="1215"/>
      <c r="C206" s="1215"/>
      <c r="D206" s="1215"/>
      <c r="E206" s="1215"/>
      <c r="F206" s="1215"/>
      <c r="G206" s="1215"/>
      <c r="H206" s="1215"/>
      <c r="I206" s="1215"/>
      <c r="J206" s="1215"/>
      <c r="K206" s="1215"/>
      <c r="L206" s="1215"/>
      <c r="M206" s="1215"/>
      <c r="N206" s="1215"/>
      <c r="O206" s="1215"/>
    </row>
    <row r="207" spans="1:15" ht="14.45" customHeight="1" x14ac:dyDescent="0.25">
      <c r="A207" s="1215" t="s">
        <v>837</v>
      </c>
      <c r="B207" s="1215"/>
      <c r="C207" s="1215"/>
      <c r="D207" s="1215"/>
      <c r="E207" s="1215"/>
      <c r="F207" s="1215"/>
      <c r="G207" s="1215"/>
      <c r="H207" s="1215"/>
      <c r="I207" s="1215"/>
      <c r="J207" s="1215"/>
      <c r="K207" s="1215"/>
      <c r="L207" s="1215"/>
      <c r="M207" s="1215"/>
      <c r="N207" s="1215"/>
      <c r="O207" s="1215"/>
    </row>
    <row r="208" spans="1:15" ht="14.45" customHeight="1" x14ac:dyDescent="0.25">
      <c r="A208" s="1215" t="s">
        <v>838</v>
      </c>
      <c r="B208" s="1215"/>
      <c r="C208" s="1215"/>
      <c r="D208" s="1215"/>
      <c r="E208" s="1215"/>
      <c r="F208" s="1215"/>
      <c r="G208" s="1215"/>
      <c r="H208" s="1215"/>
      <c r="I208" s="1215"/>
      <c r="J208" s="1215"/>
      <c r="K208" s="1215"/>
      <c r="L208" s="1215"/>
      <c r="M208" s="1215"/>
      <c r="N208" s="1215"/>
      <c r="O208" s="1215"/>
    </row>
    <row r="209" spans="1:15" ht="14.45" customHeight="1" x14ac:dyDescent="0.25">
      <c r="A209" s="1215"/>
      <c r="B209" s="1215"/>
      <c r="C209" s="1215"/>
      <c r="D209" s="1215"/>
      <c r="E209" s="1215"/>
      <c r="F209" s="1215"/>
      <c r="G209" s="1215"/>
      <c r="H209" s="1215"/>
      <c r="I209" s="1215"/>
      <c r="J209" s="1215"/>
      <c r="K209" s="1215"/>
      <c r="L209" s="1215"/>
      <c r="M209" s="1215"/>
      <c r="N209" s="1215"/>
      <c r="O209" s="1215"/>
    </row>
    <row r="210" spans="1:15" ht="14.45" customHeight="1" x14ac:dyDescent="0.25">
      <c r="A210" s="1215" t="s">
        <v>839</v>
      </c>
      <c r="B210" s="1215"/>
      <c r="C210" s="1215"/>
      <c r="D210" s="1215"/>
      <c r="E210" s="1215"/>
      <c r="F210" s="1215"/>
      <c r="G210" s="1215"/>
      <c r="H210" s="1215"/>
      <c r="I210" s="1215"/>
      <c r="J210" s="1215"/>
      <c r="K210" s="1215"/>
      <c r="L210" s="1215"/>
      <c r="M210" s="1215"/>
      <c r="N210" s="1215"/>
      <c r="O210" s="1215"/>
    </row>
    <row r="211" spans="1:15" ht="14.45" customHeight="1" x14ac:dyDescent="0.25">
      <c r="A211" s="1215" t="s">
        <v>840</v>
      </c>
      <c r="B211" s="1215"/>
      <c r="C211" s="1215"/>
      <c r="D211" s="1215"/>
      <c r="E211" s="1215"/>
      <c r="F211" s="1215"/>
      <c r="G211" s="1215"/>
      <c r="H211" s="1215"/>
      <c r="I211" s="1215"/>
      <c r="J211" s="1215"/>
      <c r="K211" s="1215"/>
      <c r="L211" s="1215"/>
      <c r="M211" s="1215"/>
      <c r="N211" s="1215"/>
      <c r="O211" s="1215"/>
    </row>
    <row r="212" spans="1:15" ht="14.45" customHeight="1" x14ac:dyDescent="0.25">
      <c r="A212" s="1215" t="s">
        <v>841</v>
      </c>
      <c r="B212" s="1215"/>
      <c r="C212" s="1215"/>
      <c r="D212" s="1215"/>
      <c r="E212" s="1215"/>
      <c r="F212" s="1215"/>
      <c r="G212" s="1215"/>
      <c r="H212" s="1215"/>
      <c r="I212" s="1215"/>
      <c r="J212" s="1215"/>
      <c r="K212" s="1215"/>
      <c r="L212" s="1215"/>
      <c r="M212" s="1215"/>
      <c r="N212" s="1215"/>
      <c r="O212" s="1215"/>
    </row>
    <row r="213" spans="1:15" ht="14.45" customHeight="1" x14ac:dyDescent="0.25">
      <c r="A213" s="1215"/>
      <c r="B213" s="1215"/>
      <c r="C213" s="1215"/>
      <c r="D213" s="1215"/>
      <c r="E213" s="1215"/>
      <c r="F213" s="1215"/>
      <c r="G213" s="1215"/>
      <c r="H213" s="1215"/>
      <c r="I213" s="1215"/>
      <c r="J213" s="1215"/>
      <c r="K213" s="1215"/>
      <c r="L213" s="1215"/>
      <c r="M213" s="1215"/>
      <c r="N213" s="1215"/>
      <c r="O213" s="1215"/>
    </row>
    <row r="214" spans="1:15" ht="14.45" customHeight="1" x14ac:dyDescent="0.25">
      <c r="A214" s="1215" t="s">
        <v>842</v>
      </c>
      <c r="B214" s="1215"/>
      <c r="C214" s="1215"/>
      <c r="D214" s="1215"/>
      <c r="E214" s="1215"/>
      <c r="F214" s="1215"/>
      <c r="G214" s="1215"/>
      <c r="H214" s="1215"/>
      <c r="I214" s="1215"/>
      <c r="J214" s="1215"/>
      <c r="K214" s="1215"/>
      <c r="L214" s="1215"/>
      <c r="M214" s="1215"/>
      <c r="N214" s="1215"/>
      <c r="O214" s="1215"/>
    </row>
    <row r="215" spans="1:15" ht="14.45" customHeight="1" x14ac:dyDescent="0.25">
      <c r="A215" s="1215" t="s">
        <v>843</v>
      </c>
      <c r="B215" s="1215"/>
      <c r="C215" s="1215"/>
      <c r="D215" s="1215"/>
      <c r="E215" s="1215"/>
      <c r="F215" s="1215"/>
      <c r="G215" s="1215"/>
      <c r="H215" s="1215"/>
      <c r="I215" s="1215"/>
      <c r="J215" s="1215"/>
      <c r="K215" s="1215"/>
      <c r="L215" s="1215"/>
      <c r="M215" s="1215"/>
      <c r="N215" s="1215"/>
      <c r="O215" s="1215"/>
    </row>
    <row r="216" spans="1:15" ht="14.45" customHeight="1" x14ac:dyDescent="0.25">
      <c r="A216" s="1215" t="s">
        <v>844</v>
      </c>
      <c r="B216" s="1215"/>
      <c r="C216" s="1215"/>
      <c r="D216" s="1215"/>
      <c r="E216" s="1215"/>
      <c r="F216" s="1215"/>
      <c r="G216" s="1215"/>
      <c r="H216" s="1215"/>
      <c r="I216" s="1215"/>
      <c r="J216" s="1215"/>
      <c r="K216" s="1215"/>
      <c r="L216" s="1215"/>
      <c r="M216" s="1215"/>
      <c r="N216" s="1215"/>
      <c r="O216" s="1215"/>
    </row>
    <row r="217" spans="1:15" ht="14.45" customHeight="1" x14ac:dyDescent="0.25">
      <c r="A217" s="1215" t="s">
        <v>845</v>
      </c>
      <c r="B217" s="1215"/>
      <c r="C217" s="1215"/>
      <c r="D217" s="1215"/>
      <c r="E217" s="1215"/>
      <c r="F217" s="1215"/>
      <c r="G217" s="1215"/>
      <c r="H217" s="1215"/>
      <c r="I217" s="1215"/>
      <c r="J217" s="1215"/>
      <c r="K217" s="1215"/>
      <c r="L217" s="1215"/>
      <c r="M217" s="1215"/>
      <c r="N217" s="1215"/>
      <c r="O217" s="1215"/>
    </row>
    <row r="218" spans="1:15" ht="14.45" customHeight="1" x14ac:dyDescent="0.25">
      <c r="A218" s="1215"/>
      <c r="B218" s="1215"/>
      <c r="C218" s="1215"/>
      <c r="D218" s="1215"/>
      <c r="E218" s="1215"/>
      <c r="F218" s="1215"/>
      <c r="G218" s="1215"/>
      <c r="H218" s="1215"/>
      <c r="I218" s="1215"/>
      <c r="J218" s="1215"/>
      <c r="K218" s="1215"/>
      <c r="L218" s="1215"/>
      <c r="M218" s="1215"/>
      <c r="N218" s="1215"/>
      <c r="O218" s="1215"/>
    </row>
    <row r="219" spans="1:15" ht="14.45" customHeight="1" x14ac:dyDescent="0.25">
      <c r="A219" s="1215" t="s">
        <v>846</v>
      </c>
      <c r="B219" s="1215"/>
      <c r="C219" s="1215"/>
      <c r="D219" s="1215"/>
      <c r="E219" s="1215"/>
      <c r="F219" s="1215"/>
      <c r="G219" s="1215"/>
      <c r="H219" s="1215"/>
      <c r="I219" s="1215"/>
      <c r="J219" s="1215"/>
      <c r="K219" s="1215"/>
      <c r="L219" s="1215"/>
      <c r="M219" s="1215"/>
      <c r="N219" s="1215"/>
      <c r="O219" s="1215"/>
    </row>
    <row r="220" spans="1:15" ht="14.45" customHeight="1" x14ac:dyDescent="0.25">
      <c r="A220" s="1215" t="s">
        <v>847</v>
      </c>
      <c r="B220" s="1215"/>
      <c r="C220" s="1215"/>
      <c r="D220" s="1215"/>
      <c r="E220" s="1215"/>
      <c r="F220" s="1215"/>
      <c r="G220" s="1215"/>
      <c r="H220" s="1215"/>
      <c r="I220" s="1215"/>
      <c r="J220" s="1215"/>
      <c r="K220" s="1215"/>
      <c r="L220" s="1215"/>
      <c r="M220" s="1215"/>
      <c r="N220" s="1215"/>
      <c r="O220" s="1215"/>
    </row>
    <row r="221" spans="1:15" ht="14.45" customHeight="1" x14ac:dyDescent="0.25">
      <c r="A221" s="1215"/>
      <c r="B221" s="1215"/>
      <c r="C221" s="1215"/>
      <c r="D221" s="1215"/>
      <c r="E221" s="1215"/>
      <c r="F221" s="1215"/>
      <c r="G221" s="1215"/>
      <c r="H221" s="1215"/>
      <c r="I221" s="1215"/>
      <c r="J221" s="1215"/>
      <c r="K221" s="1215"/>
      <c r="L221" s="1215"/>
      <c r="M221" s="1215"/>
      <c r="N221" s="1215"/>
      <c r="O221" s="1215"/>
    </row>
    <row r="222" spans="1:15" ht="14.45" customHeight="1" x14ac:dyDescent="0.25">
      <c r="A222" s="1215" t="s">
        <v>848</v>
      </c>
      <c r="B222" s="1215"/>
      <c r="C222" s="1215"/>
      <c r="D222" s="1215"/>
      <c r="E222" s="1215"/>
      <c r="F222" s="1215"/>
      <c r="G222" s="1215"/>
      <c r="H222" s="1215"/>
      <c r="I222" s="1215"/>
      <c r="J222" s="1215"/>
      <c r="K222" s="1215"/>
      <c r="L222" s="1215"/>
      <c r="M222" s="1215"/>
      <c r="N222" s="1215"/>
      <c r="O222" s="1215"/>
    </row>
    <row r="223" spans="1:15" ht="14.45" customHeight="1" x14ac:dyDescent="0.25">
      <c r="A223" s="1215" t="s">
        <v>849</v>
      </c>
      <c r="B223" s="1215"/>
      <c r="C223" s="1215"/>
      <c r="D223" s="1215"/>
      <c r="E223" s="1215"/>
      <c r="F223" s="1215"/>
      <c r="G223" s="1215"/>
      <c r="H223" s="1215"/>
      <c r="I223" s="1215"/>
      <c r="J223" s="1215"/>
      <c r="K223" s="1215"/>
      <c r="L223" s="1215"/>
      <c r="M223" s="1215"/>
      <c r="N223" s="1215"/>
      <c r="O223" s="1215"/>
    </row>
    <row r="224" spans="1:15" ht="14.45" customHeight="1" x14ac:dyDescent="0.25">
      <c r="A224" s="1215" t="s">
        <v>850</v>
      </c>
      <c r="B224" s="1215"/>
      <c r="C224" s="1215"/>
      <c r="D224" s="1215"/>
      <c r="E224" s="1215"/>
      <c r="F224" s="1215"/>
      <c r="G224" s="1215"/>
      <c r="H224" s="1215"/>
      <c r="I224" s="1215"/>
      <c r="J224" s="1215"/>
      <c r="K224" s="1215"/>
      <c r="L224" s="1215"/>
      <c r="M224" s="1215"/>
      <c r="N224" s="1215"/>
      <c r="O224" s="1215"/>
    </row>
    <row r="225" spans="1:15" ht="14.45" customHeight="1" x14ac:dyDescent="0.25">
      <c r="A225" s="1215" t="s">
        <v>851</v>
      </c>
      <c r="B225" s="1215"/>
      <c r="C225" s="1215"/>
      <c r="D225" s="1215"/>
      <c r="E225" s="1215"/>
      <c r="F225" s="1215"/>
      <c r="G225" s="1215"/>
      <c r="H225" s="1215"/>
      <c r="I225" s="1215"/>
      <c r="J225" s="1215"/>
      <c r="K225" s="1215"/>
      <c r="L225" s="1215"/>
      <c r="M225" s="1215"/>
      <c r="N225" s="1215"/>
      <c r="O225" s="1215"/>
    </row>
    <row r="226" spans="1:15" ht="14.45" customHeight="1" x14ac:dyDescent="0.25">
      <c r="A226" s="1215"/>
      <c r="B226" s="1215"/>
      <c r="C226" s="1215"/>
      <c r="D226" s="1215"/>
      <c r="E226" s="1215"/>
      <c r="F226" s="1215"/>
      <c r="G226" s="1215"/>
      <c r="H226" s="1215"/>
      <c r="I226" s="1215"/>
      <c r="J226" s="1215"/>
      <c r="K226" s="1215"/>
      <c r="L226" s="1215"/>
      <c r="M226" s="1215"/>
      <c r="N226" s="1215"/>
      <c r="O226" s="1215"/>
    </row>
    <row r="227" spans="1:15" ht="14.45" customHeight="1" x14ac:dyDescent="0.25">
      <c r="A227" s="1215" t="s">
        <v>852</v>
      </c>
      <c r="B227" s="1215"/>
      <c r="C227" s="1215"/>
      <c r="D227" s="1215"/>
      <c r="E227" s="1215"/>
      <c r="F227" s="1215"/>
      <c r="G227" s="1215"/>
      <c r="H227" s="1215"/>
      <c r="I227" s="1215"/>
      <c r="J227" s="1215"/>
      <c r="K227" s="1215"/>
      <c r="L227" s="1215"/>
      <c r="M227" s="1215"/>
      <c r="N227" s="1215"/>
      <c r="O227" s="1215"/>
    </row>
    <row r="228" spans="1:15" ht="14.45" customHeight="1" x14ac:dyDescent="0.25">
      <c r="A228" s="1215" t="s">
        <v>853</v>
      </c>
      <c r="B228" s="1215"/>
      <c r="C228" s="1215"/>
      <c r="D228" s="1215"/>
      <c r="E228" s="1215"/>
      <c r="F228" s="1215"/>
      <c r="G228" s="1215"/>
      <c r="H228" s="1215"/>
      <c r="I228" s="1215"/>
      <c r="J228" s="1215"/>
      <c r="K228" s="1215"/>
      <c r="L228" s="1215"/>
      <c r="M228" s="1215"/>
      <c r="N228" s="1215"/>
      <c r="O228" s="1215"/>
    </row>
    <row r="229" spans="1:15" ht="14.45" customHeight="1" x14ac:dyDescent="0.25">
      <c r="A229" s="1215" t="s">
        <v>854</v>
      </c>
      <c r="B229" s="1215"/>
      <c r="C229" s="1215"/>
      <c r="D229" s="1215"/>
      <c r="E229" s="1215"/>
      <c r="F229" s="1215"/>
      <c r="G229" s="1215"/>
      <c r="H229" s="1215"/>
      <c r="I229" s="1215"/>
      <c r="J229" s="1215"/>
      <c r="K229" s="1215"/>
      <c r="L229" s="1215"/>
      <c r="M229" s="1215"/>
      <c r="N229" s="1215"/>
      <c r="O229" s="1215"/>
    </row>
    <row r="230" spans="1:15" ht="14.45" customHeight="1" x14ac:dyDescent="0.25">
      <c r="A230" s="1215"/>
      <c r="B230" s="1215"/>
      <c r="C230" s="1215"/>
      <c r="D230" s="1215"/>
      <c r="E230" s="1215"/>
      <c r="F230" s="1215"/>
      <c r="G230" s="1215"/>
      <c r="H230" s="1215"/>
      <c r="I230" s="1215"/>
      <c r="J230" s="1215"/>
      <c r="K230" s="1215"/>
      <c r="L230" s="1215"/>
      <c r="M230" s="1215"/>
      <c r="N230" s="1215"/>
      <c r="O230" s="1215"/>
    </row>
    <row r="231" spans="1:15" ht="14.45" customHeight="1" x14ac:dyDescent="0.25">
      <c r="A231" s="1215" t="s">
        <v>855</v>
      </c>
      <c r="B231" s="1215"/>
      <c r="C231" s="1215"/>
      <c r="D231" s="1215"/>
      <c r="E231" s="1215"/>
      <c r="F231" s="1215"/>
      <c r="G231" s="1215"/>
      <c r="H231" s="1215"/>
      <c r="I231" s="1215"/>
      <c r="J231" s="1215"/>
      <c r="K231" s="1215"/>
      <c r="L231" s="1215"/>
      <c r="M231" s="1215"/>
      <c r="N231" s="1215"/>
      <c r="O231" s="1215"/>
    </row>
    <row r="232" spans="1:15" ht="14.45" customHeight="1" x14ac:dyDescent="0.25">
      <c r="A232" s="1215" t="s">
        <v>856</v>
      </c>
      <c r="B232" s="1215"/>
      <c r="C232" s="1215"/>
      <c r="D232" s="1215"/>
      <c r="E232" s="1215"/>
      <c r="F232" s="1215"/>
      <c r="G232" s="1215"/>
      <c r="H232" s="1215"/>
      <c r="I232" s="1215"/>
      <c r="J232" s="1215"/>
      <c r="K232" s="1215"/>
      <c r="L232" s="1215"/>
      <c r="M232" s="1215"/>
      <c r="N232" s="1215"/>
      <c r="O232" s="1215"/>
    </row>
    <row r="233" spans="1:15" ht="14.45" customHeight="1" x14ac:dyDescent="0.25">
      <c r="A233" s="1215"/>
      <c r="B233" s="1215"/>
      <c r="C233" s="1215"/>
      <c r="D233" s="1215"/>
      <c r="E233" s="1215"/>
      <c r="F233" s="1215"/>
      <c r="G233" s="1215"/>
      <c r="H233" s="1215"/>
      <c r="I233" s="1215"/>
      <c r="J233" s="1215"/>
      <c r="K233" s="1215"/>
      <c r="L233" s="1215"/>
      <c r="M233" s="1215"/>
      <c r="N233" s="1215"/>
      <c r="O233" s="1215"/>
    </row>
    <row r="234" spans="1:15" ht="14.45" customHeight="1" x14ac:dyDescent="0.25">
      <c r="A234" s="1215" t="s">
        <v>857</v>
      </c>
      <c r="B234" s="1215"/>
      <c r="C234" s="1215"/>
      <c r="D234" s="1215"/>
      <c r="E234" s="1215"/>
      <c r="F234" s="1215"/>
      <c r="G234" s="1215"/>
      <c r="H234" s="1215"/>
      <c r="I234" s="1215"/>
      <c r="J234" s="1215"/>
      <c r="K234" s="1215"/>
      <c r="L234" s="1215"/>
      <c r="M234" s="1215"/>
      <c r="N234" s="1215"/>
      <c r="O234" s="1215"/>
    </row>
    <row r="235" spans="1:15" ht="14.45" customHeight="1" x14ac:dyDescent="0.25">
      <c r="A235" s="1215" t="s">
        <v>858</v>
      </c>
      <c r="B235" s="1215"/>
      <c r="C235" s="1215"/>
      <c r="D235" s="1215"/>
      <c r="E235" s="1215"/>
      <c r="F235" s="1215"/>
      <c r="G235" s="1215"/>
      <c r="H235" s="1215"/>
      <c r="I235" s="1215"/>
      <c r="J235" s="1215"/>
      <c r="K235" s="1215"/>
      <c r="L235" s="1215"/>
      <c r="M235" s="1215"/>
      <c r="N235" s="1215"/>
      <c r="O235" s="1215"/>
    </row>
    <row r="236" spans="1:15" ht="14.45" customHeight="1" x14ac:dyDescent="0.25">
      <c r="A236" s="1215"/>
      <c r="B236" s="1215"/>
      <c r="C236" s="1215"/>
      <c r="D236" s="1215"/>
      <c r="E236" s="1215"/>
      <c r="F236" s="1215"/>
      <c r="G236" s="1215"/>
      <c r="H236" s="1215"/>
      <c r="I236" s="1215"/>
      <c r="J236" s="1215"/>
      <c r="K236" s="1215"/>
      <c r="L236" s="1215"/>
      <c r="M236" s="1215"/>
      <c r="N236" s="1215"/>
      <c r="O236" s="1215"/>
    </row>
    <row r="237" spans="1:15" ht="14.45" customHeight="1" x14ac:dyDescent="0.25">
      <c r="A237" s="1215" t="s">
        <v>859</v>
      </c>
      <c r="B237" s="1215"/>
      <c r="C237" s="1215"/>
      <c r="D237" s="1215"/>
      <c r="E237" s="1215"/>
      <c r="F237" s="1215"/>
      <c r="G237" s="1215"/>
      <c r="H237" s="1215"/>
      <c r="I237" s="1215"/>
      <c r="J237" s="1215"/>
      <c r="K237" s="1215"/>
      <c r="L237" s="1215"/>
      <c r="M237" s="1215"/>
      <c r="N237" s="1215"/>
      <c r="O237" s="1215"/>
    </row>
    <row r="238" spans="1:15" ht="14.45" customHeight="1" x14ac:dyDescent="0.25">
      <c r="A238" s="1215" t="s">
        <v>860</v>
      </c>
      <c r="B238" s="1215"/>
      <c r="C238" s="1215"/>
      <c r="D238" s="1215"/>
      <c r="E238" s="1215"/>
      <c r="F238" s="1215"/>
      <c r="G238" s="1215"/>
      <c r="H238" s="1215"/>
      <c r="I238" s="1215"/>
      <c r="J238" s="1215"/>
      <c r="K238" s="1215"/>
      <c r="L238" s="1215"/>
      <c r="M238" s="1215"/>
      <c r="N238" s="1215"/>
      <c r="O238" s="1215"/>
    </row>
    <row r="239" spans="1:15" ht="14.45" customHeight="1" x14ac:dyDescent="0.25">
      <c r="A239" s="1215" t="s">
        <v>777</v>
      </c>
      <c r="B239" s="1215"/>
      <c r="C239" s="1215"/>
      <c r="D239" s="1215"/>
      <c r="E239" s="1215"/>
      <c r="F239" s="1215"/>
      <c r="G239" s="1215"/>
      <c r="H239" s="1215"/>
      <c r="I239" s="1215"/>
      <c r="J239" s="1215"/>
      <c r="K239" s="1215"/>
      <c r="L239" s="1215"/>
      <c r="M239" s="1215"/>
      <c r="N239" s="1215"/>
      <c r="O239" s="1215"/>
    </row>
    <row r="240" spans="1:15" ht="14.45" customHeight="1" x14ac:dyDescent="0.25">
      <c r="A240" s="1215" t="s">
        <v>861</v>
      </c>
      <c r="B240" s="1215"/>
      <c r="C240" s="1215"/>
      <c r="D240" s="1215"/>
      <c r="E240" s="1215"/>
      <c r="F240" s="1215"/>
      <c r="G240" s="1215"/>
      <c r="H240" s="1215"/>
      <c r="I240" s="1215"/>
      <c r="J240" s="1215"/>
      <c r="K240" s="1215"/>
      <c r="L240" s="1215"/>
      <c r="M240" s="1215"/>
      <c r="N240" s="1215"/>
      <c r="O240" s="1215"/>
    </row>
    <row r="241" spans="1:15" ht="14.45" customHeight="1" x14ac:dyDescent="0.25">
      <c r="A241" s="1215" t="s">
        <v>862</v>
      </c>
      <c r="B241" s="1215"/>
      <c r="C241" s="1215"/>
      <c r="D241" s="1215"/>
      <c r="E241" s="1215"/>
      <c r="F241" s="1215"/>
      <c r="G241" s="1215"/>
      <c r="H241" s="1215"/>
      <c r="I241" s="1215"/>
      <c r="J241" s="1215"/>
      <c r="K241" s="1215"/>
      <c r="L241" s="1215"/>
      <c r="M241" s="1215"/>
      <c r="N241" s="1215"/>
      <c r="O241" s="1215"/>
    </row>
    <row r="242" spans="1:15" ht="14.45" customHeight="1" x14ac:dyDescent="0.25">
      <c r="A242" s="1215"/>
      <c r="B242" s="1215"/>
      <c r="C242" s="1215"/>
      <c r="D242" s="1215"/>
      <c r="E242" s="1215"/>
      <c r="F242" s="1215"/>
      <c r="G242" s="1215"/>
      <c r="H242" s="1215"/>
      <c r="I242" s="1215"/>
      <c r="J242" s="1215"/>
      <c r="K242" s="1215"/>
      <c r="L242" s="1215"/>
      <c r="M242" s="1215"/>
      <c r="N242" s="1215"/>
      <c r="O242" s="1215"/>
    </row>
    <row r="243" spans="1:15" ht="14.45" customHeight="1" x14ac:dyDescent="0.25">
      <c r="A243" s="1215" t="s">
        <v>863</v>
      </c>
      <c r="B243" s="1215"/>
      <c r="C243" s="1215"/>
      <c r="D243" s="1215"/>
      <c r="E243" s="1215"/>
      <c r="F243" s="1215"/>
      <c r="G243" s="1215"/>
      <c r="H243" s="1215"/>
      <c r="I243" s="1215"/>
      <c r="J243" s="1215"/>
      <c r="K243" s="1215"/>
      <c r="L243" s="1215"/>
      <c r="M243" s="1215"/>
      <c r="N243" s="1215"/>
      <c r="O243" s="1215"/>
    </row>
    <row r="244" spans="1:15" ht="14.45" customHeight="1" x14ac:dyDescent="0.25">
      <c r="A244" s="1215" t="s">
        <v>864</v>
      </c>
      <c r="B244" s="1215"/>
      <c r="C244" s="1215"/>
      <c r="D244" s="1215"/>
      <c r="E244" s="1215"/>
      <c r="F244" s="1215"/>
      <c r="G244" s="1215"/>
      <c r="H244" s="1215"/>
      <c r="I244" s="1215"/>
      <c r="J244" s="1215"/>
      <c r="K244" s="1215"/>
      <c r="L244" s="1215"/>
      <c r="M244" s="1215"/>
      <c r="N244" s="1215"/>
      <c r="O244" s="1215"/>
    </row>
    <row r="245" spans="1:15" ht="14.45" customHeight="1" x14ac:dyDescent="0.25">
      <c r="A245" s="1215" t="s">
        <v>865</v>
      </c>
      <c r="B245" s="1215"/>
      <c r="C245" s="1215"/>
      <c r="D245" s="1215"/>
      <c r="E245" s="1215"/>
      <c r="F245" s="1215"/>
      <c r="G245" s="1215"/>
      <c r="H245" s="1215"/>
      <c r="I245" s="1215"/>
      <c r="J245" s="1215"/>
      <c r="K245" s="1215"/>
      <c r="L245" s="1215"/>
      <c r="M245" s="1215"/>
      <c r="N245" s="1215"/>
      <c r="O245" s="1215"/>
    </row>
    <row r="246" spans="1:15" ht="14.45" customHeight="1" x14ac:dyDescent="0.25">
      <c r="A246" s="1215" t="s">
        <v>866</v>
      </c>
      <c r="B246" s="1215"/>
      <c r="C246" s="1215"/>
      <c r="D246" s="1215"/>
      <c r="E246" s="1215"/>
      <c r="F246" s="1215"/>
      <c r="G246" s="1215"/>
      <c r="H246" s="1215"/>
      <c r="I246" s="1215"/>
      <c r="J246" s="1215"/>
      <c r="K246" s="1215"/>
      <c r="L246" s="1215"/>
      <c r="M246" s="1215"/>
      <c r="N246" s="1215"/>
      <c r="O246" s="1215"/>
    </row>
    <row r="247" spans="1:15" ht="14.45" customHeight="1" x14ac:dyDescent="0.25">
      <c r="A247" s="1215" t="s">
        <v>708</v>
      </c>
      <c r="B247" s="1215"/>
      <c r="C247" s="1215"/>
      <c r="D247" s="1215"/>
      <c r="E247" s="1215"/>
      <c r="F247" s="1215"/>
      <c r="G247" s="1215"/>
      <c r="H247" s="1215"/>
      <c r="I247" s="1215"/>
      <c r="J247" s="1215"/>
      <c r="K247" s="1215"/>
      <c r="L247" s="1215"/>
      <c r="M247" s="1215"/>
      <c r="N247" s="1215"/>
      <c r="O247" s="1215"/>
    </row>
    <row r="248" spans="1:15" ht="14.45" customHeight="1" x14ac:dyDescent="0.25">
      <c r="A248" s="1215"/>
      <c r="B248" s="1215"/>
      <c r="C248" s="1215"/>
      <c r="D248" s="1215"/>
      <c r="E248" s="1215"/>
      <c r="F248" s="1215"/>
      <c r="G248" s="1215"/>
      <c r="H248" s="1215"/>
      <c r="I248" s="1215"/>
      <c r="J248" s="1215"/>
      <c r="K248" s="1215"/>
      <c r="L248" s="1215"/>
      <c r="M248" s="1215"/>
      <c r="N248" s="1215"/>
      <c r="O248" s="1215"/>
    </row>
    <row r="249" spans="1:15" ht="14.45" customHeight="1" x14ac:dyDescent="0.25">
      <c r="A249" s="1215" t="s">
        <v>867</v>
      </c>
      <c r="B249" s="1215"/>
      <c r="C249" s="1215"/>
      <c r="D249" s="1215"/>
      <c r="E249" s="1215"/>
      <c r="F249" s="1215"/>
      <c r="G249" s="1215"/>
      <c r="H249" s="1215"/>
      <c r="I249" s="1215"/>
      <c r="J249" s="1215"/>
      <c r="K249" s="1215"/>
      <c r="L249" s="1215"/>
      <c r="M249" s="1215"/>
      <c r="N249" s="1215"/>
      <c r="O249" s="1215"/>
    </row>
    <row r="250" spans="1:15" ht="14.45" customHeight="1" x14ac:dyDescent="0.25">
      <c r="A250" s="1215" t="s">
        <v>868</v>
      </c>
      <c r="B250" s="1215"/>
      <c r="C250" s="1215"/>
      <c r="D250" s="1215"/>
      <c r="E250" s="1215"/>
      <c r="F250" s="1215"/>
      <c r="G250" s="1215"/>
      <c r="H250" s="1215"/>
      <c r="I250" s="1215"/>
      <c r="J250" s="1215"/>
      <c r="K250" s="1215"/>
      <c r="L250" s="1215"/>
      <c r="M250" s="1215"/>
      <c r="N250" s="1215"/>
      <c r="O250" s="1215"/>
    </row>
    <row r="251" spans="1:15" ht="14.45" customHeight="1" x14ac:dyDescent="0.25">
      <c r="A251" s="1215" t="s">
        <v>869</v>
      </c>
      <c r="B251" s="1215"/>
      <c r="C251" s="1215"/>
      <c r="D251" s="1215"/>
      <c r="E251" s="1215"/>
      <c r="F251" s="1215"/>
      <c r="G251" s="1215"/>
      <c r="H251" s="1215"/>
      <c r="I251" s="1215"/>
      <c r="J251" s="1215"/>
      <c r="K251" s="1215"/>
      <c r="L251" s="1215"/>
      <c r="M251" s="1215"/>
      <c r="N251" s="1215"/>
      <c r="O251" s="1215"/>
    </row>
    <row r="252" spans="1:15" ht="14.45" customHeight="1" x14ac:dyDescent="0.25">
      <c r="A252" s="1215" t="s">
        <v>870</v>
      </c>
      <c r="B252" s="1215"/>
      <c r="C252" s="1215"/>
      <c r="D252" s="1215"/>
      <c r="E252" s="1215"/>
      <c r="F252" s="1215"/>
      <c r="G252" s="1215"/>
      <c r="H252" s="1215"/>
      <c r="I252" s="1215"/>
      <c r="J252" s="1215"/>
      <c r="K252" s="1215"/>
      <c r="L252" s="1215"/>
      <c r="M252" s="1215"/>
      <c r="N252" s="1215"/>
      <c r="O252" s="1215"/>
    </row>
    <row r="253" spans="1:15" ht="14.45" customHeight="1" x14ac:dyDescent="0.25">
      <c r="A253" s="1215"/>
      <c r="B253" s="1215"/>
      <c r="C253" s="1215"/>
      <c r="D253" s="1215"/>
      <c r="E253" s="1215"/>
      <c r="F253" s="1215"/>
      <c r="G253" s="1215"/>
      <c r="H253" s="1215"/>
      <c r="I253" s="1215"/>
      <c r="J253" s="1215"/>
      <c r="K253" s="1215"/>
      <c r="L253" s="1215"/>
      <c r="M253" s="1215"/>
      <c r="N253" s="1215"/>
      <c r="O253" s="1215"/>
    </row>
    <row r="254" spans="1:15" ht="14.45" customHeight="1" x14ac:dyDescent="0.25">
      <c r="A254" s="1215" t="s">
        <v>871</v>
      </c>
      <c r="B254" s="1215"/>
      <c r="C254" s="1215"/>
      <c r="D254" s="1215"/>
      <c r="E254" s="1215"/>
      <c r="F254" s="1215"/>
      <c r="G254" s="1215"/>
      <c r="H254" s="1215"/>
      <c r="I254" s="1215"/>
      <c r="J254" s="1215"/>
      <c r="K254" s="1215"/>
      <c r="L254" s="1215"/>
      <c r="M254" s="1215"/>
      <c r="N254" s="1215"/>
      <c r="O254" s="1215"/>
    </row>
    <row r="255" spans="1:15" ht="14.45" customHeight="1" x14ac:dyDescent="0.25">
      <c r="A255" s="1215" t="s">
        <v>872</v>
      </c>
      <c r="B255" s="1215"/>
      <c r="C255" s="1215"/>
      <c r="D255" s="1215"/>
      <c r="E255" s="1215"/>
      <c r="F255" s="1215"/>
      <c r="G255" s="1215"/>
      <c r="H255" s="1215"/>
      <c r="I255" s="1215"/>
      <c r="J255" s="1215"/>
      <c r="K255" s="1215"/>
      <c r="L255" s="1215"/>
      <c r="M255" s="1215"/>
      <c r="N255" s="1215"/>
      <c r="O255" s="1215"/>
    </row>
    <row r="256" spans="1:15" ht="14.45" customHeight="1" x14ac:dyDescent="0.25">
      <c r="A256" s="1215" t="s">
        <v>695</v>
      </c>
      <c r="B256" s="1215"/>
      <c r="C256" s="1215"/>
      <c r="D256" s="1215"/>
      <c r="E256" s="1215"/>
      <c r="F256" s="1215"/>
      <c r="G256" s="1215"/>
      <c r="H256" s="1215"/>
      <c r="I256" s="1215"/>
      <c r="J256" s="1215"/>
      <c r="K256" s="1215"/>
      <c r="L256" s="1215"/>
      <c r="M256" s="1215"/>
      <c r="N256" s="1215"/>
      <c r="O256" s="1215"/>
    </row>
    <row r="257" spans="1:15" ht="14.45" customHeight="1" x14ac:dyDescent="0.25">
      <c r="A257" s="1215" t="s">
        <v>873</v>
      </c>
      <c r="B257" s="1215"/>
      <c r="C257" s="1215"/>
      <c r="D257" s="1215"/>
      <c r="E257" s="1215"/>
      <c r="F257" s="1215"/>
      <c r="G257" s="1215"/>
      <c r="H257" s="1215"/>
      <c r="I257" s="1215"/>
      <c r="J257" s="1215"/>
      <c r="K257" s="1215"/>
      <c r="L257" s="1215"/>
      <c r="M257" s="1215"/>
      <c r="N257" s="1215"/>
      <c r="O257" s="1215"/>
    </row>
    <row r="258" spans="1:15" ht="14.45" customHeight="1" x14ac:dyDescent="0.25">
      <c r="A258" s="1215" t="s">
        <v>874</v>
      </c>
      <c r="B258" s="1215"/>
      <c r="C258" s="1215"/>
      <c r="D258" s="1215"/>
      <c r="E258" s="1215"/>
      <c r="F258" s="1215"/>
      <c r="G258" s="1215"/>
      <c r="H258" s="1215"/>
      <c r="I258" s="1215"/>
      <c r="J258" s="1215"/>
      <c r="K258" s="1215"/>
      <c r="L258" s="1215"/>
      <c r="M258" s="1215"/>
      <c r="N258" s="1215"/>
      <c r="O258" s="1215"/>
    </row>
    <row r="259" spans="1:15" ht="14.45" customHeight="1" x14ac:dyDescent="0.25">
      <c r="A259" s="1215"/>
      <c r="B259" s="1215"/>
      <c r="C259" s="1215"/>
      <c r="D259" s="1215"/>
      <c r="E259" s="1215"/>
      <c r="F259" s="1215"/>
      <c r="G259" s="1215"/>
      <c r="H259" s="1215"/>
      <c r="I259" s="1215"/>
      <c r="J259" s="1215"/>
      <c r="K259" s="1215"/>
      <c r="L259" s="1215"/>
      <c r="M259" s="1215"/>
      <c r="N259" s="1215"/>
      <c r="O259" s="1215"/>
    </row>
    <row r="260" spans="1:15" ht="14.45" customHeight="1" x14ac:dyDescent="0.25">
      <c r="A260" s="1215" t="s">
        <v>875</v>
      </c>
      <c r="B260" s="1215"/>
      <c r="C260" s="1215"/>
      <c r="D260" s="1215"/>
      <c r="E260" s="1215"/>
      <c r="F260" s="1215"/>
      <c r="G260" s="1215"/>
      <c r="H260" s="1215"/>
      <c r="I260" s="1215"/>
      <c r="J260" s="1215"/>
      <c r="K260" s="1215"/>
      <c r="L260" s="1215"/>
      <c r="M260" s="1215"/>
      <c r="N260" s="1215"/>
      <c r="O260" s="1215"/>
    </row>
    <row r="261" spans="1:15" ht="14.45" customHeight="1" x14ac:dyDescent="0.25">
      <c r="A261" s="1215" t="s">
        <v>876</v>
      </c>
      <c r="B261" s="1215"/>
      <c r="C261" s="1215"/>
      <c r="D261" s="1215"/>
      <c r="E261" s="1215"/>
      <c r="F261" s="1215"/>
      <c r="G261" s="1215"/>
      <c r="H261" s="1215"/>
      <c r="I261" s="1215"/>
      <c r="J261" s="1215"/>
      <c r="K261" s="1215"/>
      <c r="L261" s="1215"/>
      <c r="M261" s="1215"/>
      <c r="N261" s="1215"/>
      <c r="O261" s="1215"/>
    </row>
    <row r="262" spans="1:15" ht="14.45" customHeight="1" x14ac:dyDescent="0.25">
      <c r="A262" s="1215" t="s">
        <v>877</v>
      </c>
      <c r="B262" s="1215"/>
      <c r="C262" s="1215"/>
      <c r="D262" s="1215"/>
      <c r="E262" s="1215"/>
      <c r="F262" s="1215"/>
      <c r="G262" s="1215"/>
      <c r="H262" s="1215"/>
      <c r="I262" s="1215"/>
      <c r="J262" s="1215"/>
      <c r="K262" s="1215"/>
      <c r="L262" s="1215"/>
      <c r="M262" s="1215"/>
      <c r="N262" s="1215"/>
      <c r="O262" s="1215"/>
    </row>
    <row r="263" spans="1:15" ht="14.45" customHeight="1" x14ac:dyDescent="0.25">
      <c r="A263" s="1215"/>
      <c r="B263" s="1215"/>
      <c r="C263" s="1215"/>
      <c r="D263" s="1215"/>
      <c r="E263" s="1215"/>
      <c r="F263" s="1215"/>
      <c r="G263" s="1215"/>
      <c r="H263" s="1215"/>
      <c r="I263" s="1215"/>
      <c r="J263" s="1215"/>
      <c r="K263" s="1215"/>
      <c r="L263" s="1215"/>
      <c r="M263" s="1215"/>
      <c r="N263" s="1215"/>
      <c r="O263" s="1215"/>
    </row>
    <row r="264" spans="1:15" ht="14.45" customHeight="1" x14ac:dyDescent="0.25">
      <c r="A264" s="1215" t="s">
        <v>878</v>
      </c>
      <c r="B264" s="1215"/>
      <c r="C264" s="1215"/>
      <c r="D264" s="1215"/>
      <c r="E264" s="1215"/>
      <c r="F264" s="1215"/>
      <c r="G264" s="1215"/>
      <c r="H264" s="1215"/>
      <c r="I264" s="1215"/>
      <c r="J264" s="1215"/>
      <c r="K264" s="1215"/>
      <c r="L264" s="1215"/>
      <c r="M264" s="1215"/>
      <c r="N264" s="1215"/>
      <c r="O264" s="1215"/>
    </row>
    <row r="265" spans="1:15" ht="14.45" customHeight="1" x14ac:dyDescent="0.25">
      <c r="A265" s="1215" t="s">
        <v>879</v>
      </c>
      <c r="B265" s="1215"/>
      <c r="C265" s="1215"/>
      <c r="D265" s="1215"/>
      <c r="E265" s="1215"/>
      <c r="F265" s="1215"/>
      <c r="G265" s="1215"/>
      <c r="H265" s="1215"/>
      <c r="I265" s="1215"/>
      <c r="J265" s="1215"/>
      <c r="K265" s="1215"/>
      <c r="L265" s="1215"/>
      <c r="M265" s="1215"/>
      <c r="N265" s="1215"/>
      <c r="O265" s="1215"/>
    </row>
    <row r="266" spans="1:15" ht="14.45" customHeight="1" x14ac:dyDescent="0.25">
      <c r="A266" s="1215" t="s">
        <v>880</v>
      </c>
      <c r="B266" s="1215"/>
      <c r="C266" s="1215"/>
      <c r="D266" s="1215"/>
      <c r="E266" s="1215"/>
      <c r="F266" s="1215"/>
      <c r="G266" s="1215"/>
      <c r="H266" s="1215"/>
      <c r="I266" s="1215"/>
      <c r="J266" s="1215"/>
      <c r="K266" s="1215"/>
      <c r="L266" s="1215"/>
      <c r="M266" s="1215"/>
      <c r="N266" s="1215"/>
      <c r="O266" s="1215"/>
    </row>
    <row r="267" spans="1:15" ht="14.45" customHeight="1" x14ac:dyDescent="0.25">
      <c r="A267" s="1215"/>
      <c r="B267" s="1215"/>
      <c r="C267" s="1215"/>
      <c r="D267" s="1215"/>
      <c r="E267" s="1215"/>
      <c r="F267" s="1215"/>
      <c r="G267" s="1215"/>
      <c r="H267" s="1215"/>
      <c r="I267" s="1215"/>
      <c r="J267" s="1215"/>
      <c r="K267" s="1215"/>
      <c r="L267" s="1215"/>
      <c r="M267" s="1215"/>
      <c r="N267" s="1215"/>
      <c r="O267" s="1215"/>
    </row>
    <row r="268" spans="1:15" ht="14.45" customHeight="1" x14ac:dyDescent="0.25">
      <c r="A268" s="1215" t="s">
        <v>881</v>
      </c>
      <c r="B268" s="1215"/>
      <c r="C268" s="1215"/>
      <c r="D268" s="1215"/>
      <c r="E268" s="1215"/>
      <c r="F268" s="1215"/>
      <c r="G268" s="1215"/>
      <c r="H268" s="1215"/>
      <c r="I268" s="1215"/>
      <c r="J268" s="1215"/>
      <c r="K268" s="1215"/>
      <c r="L268" s="1215"/>
      <c r="M268" s="1215"/>
      <c r="N268" s="1215"/>
      <c r="O268" s="1215"/>
    </row>
    <row r="269" spans="1:15" ht="14.45" customHeight="1" x14ac:dyDescent="0.25">
      <c r="A269" s="1215" t="s">
        <v>882</v>
      </c>
      <c r="B269" s="1215"/>
      <c r="C269" s="1215"/>
      <c r="D269" s="1215"/>
      <c r="E269" s="1215"/>
      <c r="F269" s="1215"/>
      <c r="G269" s="1215"/>
      <c r="H269" s="1215"/>
      <c r="I269" s="1215"/>
      <c r="J269" s="1215"/>
      <c r="K269" s="1215"/>
      <c r="L269" s="1215"/>
      <c r="M269" s="1215"/>
      <c r="N269" s="1215"/>
      <c r="O269" s="1215"/>
    </row>
    <row r="270" spans="1:15" ht="14.45" customHeight="1" x14ac:dyDescent="0.25">
      <c r="A270" s="1215" t="s">
        <v>883</v>
      </c>
      <c r="B270" s="1215"/>
      <c r="C270" s="1215"/>
      <c r="D270" s="1215"/>
      <c r="E270" s="1215"/>
      <c r="F270" s="1215"/>
      <c r="G270" s="1215"/>
      <c r="H270" s="1215"/>
      <c r="I270" s="1215"/>
      <c r="J270" s="1215"/>
      <c r="K270" s="1215"/>
      <c r="L270" s="1215"/>
      <c r="M270" s="1215"/>
      <c r="N270" s="1215"/>
      <c r="O270" s="1215"/>
    </row>
    <row r="271" spans="1:15" ht="14.45" customHeight="1" x14ac:dyDescent="0.25">
      <c r="A271" s="1215" t="s">
        <v>884</v>
      </c>
      <c r="B271" s="1215"/>
      <c r="C271" s="1215"/>
      <c r="D271" s="1215"/>
      <c r="E271" s="1215"/>
      <c r="F271" s="1215"/>
      <c r="G271" s="1215"/>
      <c r="H271" s="1215"/>
      <c r="I271" s="1215"/>
      <c r="J271" s="1215"/>
      <c r="K271" s="1215"/>
      <c r="L271" s="1215"/>
      <c r="M271" s="1215"/>
      <c r="N271" s="1215"/>
      <c r="O271" s="1215"/>
    </row>
    <row r="272" spans="1:15" ht="14.45" customHeight="1" x14ac:dyDescent="0.25">
      <c r="A272" s="1215"/>
      <c r="B272" s="1215"/>
      <c r="C272" s="1215"/>
      <c r="D272" s="1215"/>
      <c r="E272" s="1215"/>
      <c r="F272" s="1215"/>
      <c r="G272" s="1215"/>
      <c r="H272" s="1215"/>
      <c r="I272" s="1215"/>
      <c r="J272" s="1215"/>
      <c r="K272" s="1215"/>
      <c r="L272" s="1215"/>
      <c r="M272" s="1215"/>
      <c r="N272" s="1215"/>
      <c r="O272" s="1215"/>
    </row>
    <row r="273" spans="1:15" ht="14.45" customHeight="1" x14ac:dyDescent="0.25">
      <c r="A273" s="1215" t="s">
        <v>885</v>
      </c>
      <c r="B273" s="1215"/>
      <c r="C273" s="1215"/>
      <c r="D273" s="1215"/>
      <c r="E273" s="1215"/>
      <c r="F273" s="1215"/>
      <c r="G273" s="1215"/>
      <c r="H273" s="1215"/>
      <c r="I273" s="1215"/>
      <c r="J273" s="1215"/>
      <c r="K273" s="1215"/>
      <c r="L273" s="1215"/>
      <c r="M273" s="1215"/>
      <c r="N273" s="1215"/>
      <c r="O273" s="1215"/>
    </row>
    <row r="274" spans="1:15" ht="14.45" customHeight="1" x14ac:dyDescent="0.25">
      <c r="A274" s="1215" t="s">
        <v>886</v>
      </c>
      <c r="B274" s="1215"/>
      <c r="C274" s="1215"/>
      <c r="D274" s="1215"/>
      <c r="E274" s="1215"/>
      <c r="F274" s="1215"/>
      <c r="G274" s="1215"/>
      <c r="H274" s="1215"/>
      <c r="I274" s="1215"/>
      <c r="J274" s="1215"/>
      <c r="K274" s="1215"/>
      <c r="L274" s="1215"/>
      <c r="M274" s="1215"/>
      <c r="N274" s="1215"/>
      <c r="O274" s="1215"/>
    </row>
    <row r="275" spans="1:15" ht="14.45" customHeight="1" x14ac:dyDescent="0.25">
      <c r="A275" s="1215" t="s">
        <v>887</v>
      </c>
      <c r="B275" s="1215"/>
      <c r="C275" s="1215"/>
      <c r="D275" s="1215"/>
      <c r="E275" s="1215"/>
      <c r="F275" s="1215"/>
      <c r="G275" s="1215"/>
      <c r="H275" s="1215"/>
      <c r="I275" s="1215"/>
      <c r="J275" s="1215"/>
      <c r="K275" s="1215"/>
      <c r="L275" s="1215"/>
      <c r="M275" s="1215"/>
      <c r="N275" s="1215"/>
      <c r="O275" s="1215"/>
    </row>
    <row r="276" spans="1:15" ht="14.45" customHeight="1" x14ac:dyDescent="0.25">
      <c r="A276" s="1215" t="s">
        <v>750</v>
      </c>
      <c r="B276" s="1215"/>
      <c r="C276" s="1215"/>
      <c r="D276" s="1215"/>
      <c r="E276" s="1215"/>
      <c r="F276" s="1215"/>
      <c r="G276" s="1215"/>
      <c r="H276" s="1215"/>
      <c r="I276" s="1215"/>
      <c r="J276" s="1215"/>
      <c r="K276" s="1215"/>
      <c r="L276" s="1215"/>
      <c r="M276" s="1215"/>
      <c r="N276" s="1215"/>
      <c r="O276" s="1215"/>
    </row>
    <row r="277" spans="1:15" ht="14.45" customHeight="1" x14ac:dyDescent="0.25">
      <c r="A277" s="1215"/>
      <c r="B277" s="1215"/>
      <c r="C277" s="1215"/>
      <c r="D277" s="1215"/>
      <c r="E277" s="1215"/>
      <c r="F277" s="1215"/>
      <c r="G277" s="1215"/>
      <c r="H277" s="1215"/>
      <c r="I277" s="1215"/>
      <c r="J277" s="1215"/>
      <c r="K277" s="1215"/>
      <c r="L277" s="1215"/>
      <c r="M277" s="1215"/>
      <c r="N277" s="1215"/>
      <c r="O277" s="1215"/>
    </row>
    <row r="278" spans="1:15" ht="14.45" customHeight="1" x14ac:dyDescent="0.25">
      <c r="A278" s="1215" t="s">
        <v>888</v>
      </c>
      <c r="B278" s="1215"/>
      <c r="C278" s="1215"/>
      <c r="D278" s="1215"/>
      <c r="E278" s="1215"/>
      <c r="F278" s="1215"/>
      <c r="G278" s="1215"/>
      <c r="H278" s="1215"/>
      <c r="I278" s="1215"/>
      <c r="J278" s="1215"/>
      <c r="K278" s="1215"/>
      <c r="L278" s="1215"/>
      <c r="M278" s="1215"/>
      <c r="N278" s="1215"/>
      <c r="O278" s="1215"/>
    </row>
    <row r="279" spans="1:15" ht="14.45" customHeight="1" x14ac:dyDescent="0.25">
      <c r="A279" s="1215" t="s">
        <v>889</v>
      </c>
      <c r="B279" s="1215"/>
      <c r="C279" s="1215"/>
      <c r="D279" s="1215"/>
      <c r="E279" s="1215"/>
      <c r="F279" s="1215"/>
      <c r="G279" s="1215"/>
      <c r="H279" s="1215"/>
      <c r="I279" s="1215"/>
      <c r="J279" s="1215"/>
      <c r="K279" s="1215"/>
      <c r="L279" s="1215"/>
      <c r="M279" s="1215"/>
      <c r="N279" s="1215"/>
      <c r="O279" s="1215"/>
    </row>
    <row r="280" spans="1:15" ht="14.45" customHeight="1" x14ac:dyDescent="0.25">
      <c r="A280" s="1215" t="s">
        <v>890</v>
      </c>
      <c r="B280" s="1215"/>
      <c r="C280" s="1215"/>
      <c r="D280" s="1215"/>
      <c r="E280" s="1215"/>
      <c r="F280" s="1215"/>
      <c r="G280" s="1215"/>
      <c r="H280" s="1215"/>
      <c r="I280" s="1215"/>
      <c r="J280" s="1215"/>
      <c r="K280" s="1215"/>
      <c r="L280" s="1215"/>
      <c r="M280" s="1215"/>
      <c r="N280" s="1215"/>
      <c r="O280" s="1215"/>
    </row>
    <row r="281" spans="1:15" ht="14.45" customHeight="1" x14ac:dyDescent="0.25">
      <c r="A281" s="1215" t="s">
        <v>891</v>
      </c>
      <c r="B281" s="1215"/>
      <c r="C281" s="1215"/>
      <c r="D281" s="1215"/>
      <c r="E281" s="1215"/>
      <c r="F281" s="1215"/>
      <c r="G281" s="1215"/>
      <c r="H281" s="1215"/>
      <c r="I281" s="1215"/>
      <c r="J281" s="1215"/>
      <c r="K281" s="1215"/>
      <c r="L281" s="1215"/>
      <c r="M281" s="1215"/>
      <c r="N281" s="1215"/>
      <c r="O281" s="1215"/>
    </row>
    <row r="282" spans="1:15" ht="14.45" customHeight="1" x14ac:dyDescent="0.25">
      <c r="A282" s="1215"/>
      <c r="B282" s="1215"/>
      <c r="C282" s="1215"/>
      <c r="D282" s="1215"/>
      <c r="E282" s="1215"/>
      <c r="F282" s="1215"/>
      <c r="G282" s="1215"/>
      <c r="H282" s="1215"/>
      <c r="I282" s="1215"/>
      <c r="J282" s="1215"/>
      <c r="K282" s="1215"/>
      <c r="L282" s="1215"/>
      <c r="M282" s="1215"/>
      <c r="N282" s="1215"/>
      <c r="O282" s="1215"/>
    </row>
    <row r="283" spans="1:15" ht="14.45" customHeight="1" x14ac:dyDescent="0.25">
      <c r="A283" s="1215" t="s">
        <v>892</v>
      </c>
      <c r="B283" s="1215"/>
      <c r="C283" s="1215"/>
      <c r="D283" s="1215"/>
      <c r="E283" s="1215"/>
      <c r="F283" s="1215"/>
      <c r="G283" s="1215"/>
      <c r="H283" s="1215"/>
      <c r="I283" s="1215"/>
      <c r="J283" s="1215"/>
      <c r="K283" s="1215"/>
      <c r="L283" s="1215"/>
      <c r="M283" s="1215"/>
      <c r="N283" s="1215"/>
      <c r="O283" s="1215"/>
    </row>
    <row r="284" spans="1:15" ht="14.45" customHeight="1" x14ac:dyDescent="0.25">
      <c r="A284" s="1215" t="s">
        <v>893</v>
      </c>
      <c r="B284" s="1215"/>
      <c r="C284" s="1215"/>
      <c r="D284" s="1215"/>
      <c r="E284" s="1215"/>
      <c r="F284" s="1215"/>
      <c r="G284" s="1215"/>
      <c r="H284" s="1215"/>
      <c r="I284" s="1215"/>
      <c r="J284" s="1215"/>
      <c r="K284" s="1215"/>
      <c r="L284" s="1215"/>
      <c r="M284" s="1215"/>
      <c r="N284" s="1215"/>
      <c r="O284" s="1215"/>
    </row>
    <row r="285" spans="1:15" ht="14.45" customHeight="1" x14ac:dyDescent="0.25">
      <c r="A285" s="1215" t="s">
        <v>894</v>
      </c>
      <c r="B285" s="1215"/>
      <c r="C285" s="1215"/>
      <c r="D285" s="1215"/>
      <c r="E285" s="1215"/>
      <c r="F285" s="1215"/>
      <c r="G285" s="1215"/>
      <c r="H285" s="1215"/>
      <c r="I285" s="1215"/>
      <c r="J285" s="1215"/>
      <c r="K285" s="1215"/>
      <c r="L285" s="1215"/>
      <c r="M285" s="1215"/>
      <c r="N285" s="1215"/>
      <c r="O285" s="1215"/>
    </row>
    <row r="286" spans="1:15" ht="14.45" customHeight="1" x14ac:dyDescent="0.25">
      <c r="A286" s="1215" t="s">
        <v>874</v>
      </c>
      <c r="B286" s="1215"/>
      <c r="C286" s="1215"/>
      <c r="D286" s="1215"/>
      <c r="E286" s="1215"/>
      <c r="F286" s="1215"/>
      <c r="G286" s="1215"/>
      <c r="H286" s="1215"/>
      <c r="I286" s="1215"/>
      <c r="J286" s="1215"/>
      <c r="K286" s="1215"/>
      <c r="L286" s="1215"/>
      <c r="M286" s="1215"/>
      <c r="N286" s="1215"/>
      <c r="O286" s="1215"/>
    </row>
    <row r="287" spans="1:15" ht="14.45" customHeight="1" x14ac:dyDescent="0.25">
      <c r="A287" s="1215"/>
      <c r="B287" s="1215"/>
      <c r="C287" s="1215"/>
      <c r="D287" s="1215"/>
      <c r="E287" s="1215"/>
      <c r="F287" s="1215"/>
      <c r="G287" s="1215"/>
      <c r="H287" s="1215"/>
      <c r="I287" s="1215"/>
      <c r="J287" s="1215"/>
      <c r="K287" s="1215"/>
      <c r="L287" s="1215"/>
      <c r="M287" s="1215"/>
      <c r="N287" s="1215"/>
      <c r="O287" s="1215"/>
    </row>
    <row r="288" spans="1:15" ht="14.45" customHeight="1" x14ac:dyDescent="0.25">
      <c r="A288" s="1215" t="s">
        <v>895</v>
      </c>
      <c r="B288" s="1215"/>
      <c r="C288" s="1215"/>
      <c r="D288" s="1215"/>
      <c r="E288" s="1215"/>
      <c r="F288" s="1215"/>
      <c r="G288" s="1215"/>
      <c r="H288" s="1215"/>
      <c r="I288" s="1215"/>
      <c r="J288" s="1215"/>
      <c r="K288" s="1215"/>
      <c r="L288" s="1215"/>
      <c r="M288" s="1215"/>
      <c r="N288" s="1215"/>
      <c r="O288" s="1215"/>
    </row>
    <row r="289" spans="1:15" ht="14.45" customHeight="1" x14ac:dyDescent="0.25">
      <c r="A289" s="1215" t="s">
        <v>896</v>
      </c>
      <c r="B289" s="1215"/>
      <c r="C289" s="1215"/>
      <c r="D289" s="1215"/>
      <c r="E289" s="1215"/>
      <c r="F289" s="1215"/>
      <c r="G289" s="1215"/>
      <c r="H289" s="1215"/>
      <c r="I289" s="1215"/>
      <c r="J289" s="1215"/>
      <c r="K289" s="1215"/>
      <c r="L289" s="1215"/>
      <c r="M289" s="1215"/>
      <c r="N289" s="1215"/>
      <c r="O289" s="1215"/>
    </row>
    <row r="290" spans="1:15" ht="14.45" customHeight="1" x14ac:dyDescent="0.25">
      <c r="A290" s="1215" t="s">
        <v>897</v>
      </c>
      <c r="B290" s="1215"/>
      <c r="C290" s="1215"/>
      <c r="D290" s="1215"/>
      <c r="E290" s="1215"/>
      <c r="F290" s="1215"/>
      <c r="G290" s="1215"/>
      <c r="H290" s="1215"/>
      <c r="I290" s="1215"/>
      <c r="J290" s="1215"/>
      <c r="K290" s="1215"/>
      <c r="L290" s="1215"/>
      <c r="M290" s="1215"/>
      <c r="N290" s="1215"/>
      <c r="O290" s="1215"/>
    </row>
    <row r="291" spans="1:15" ht="14.45" customHeight="1" x14ac:dyDescent="0.25">
      <c r="A291" s="1215" t="s">
        <v>898</v>
      </c>
      <c r="B291" s="1215"/>
      <c r="C291" s="1215"/>
      <c r="D291" s="1215"/>
      <c r="E291" s="1215"/>
      <c r="F291" s="1215"/>
      <c r="G291" s="1215"/>
      <c r="H291" s="1215"/>
      <c r="I291" s="1215"/>
      <c r="J291" s="1215"/>
      <c r="K291" s="1215"/>
      <c r="L291" s="1215"/>
      <c r="M291" s="1215"/>
      <c r="N291" s="1215"/>
      <c r="O291" s="1215"/>
    </row>
    <row r="292" spans="1:15" ht="14.45" customHeight="1" x14ac:dyDescent="0.25">
      <c r="A292" s="1215"/>
      <c r="B292" s="1215"/>
      <c r="C292" s="1215"/>
      <c r="D292" s="1215"/>
      <c r="E292" s="1215"/>
      <c r="F292" s="1215"/>
      <c r="G292" s="1215"/>
      <c r="H292" s="1215"/>
      <c r="I292" s="1215"/>
      <c r="J292" s="1215"/>
      <c r="K292" s="1215"/>
      <c r="L292" s="1215"/>
      <c r="M292" s="1215"/>
      <c r="N292" s="1215"/>
      <c r="O292" s="1215"/>
    </row>
    <row r="293" spans="1:15" ht="14.45" customHeight="1" x14ac:dyDescent="0.25">
      <c r="A293" s="1215" t="s">
        <v>899</v>
      </c>
      <c r="B293" s="1215"/>
      <c r="C293" s="1215"/>
      <c r="D293" s="1215"/>
      <c r="E293" s="1215"/>
      <c r="F293" s="1215"/>
      <c r="G293" s="1215"/>
      <c r="H293" s="1215"/>
      <c r="I293" s="1215"/>
      <c r="J293" s="1215"/>
      <c r="K293" s="1215"/>
      <c r="L293" s="1215"/>
      <c r="M293" s="1215"/>
      <c r="N293" s="1215"/>
      <c r="O293" s="1215"/>
    </row>
    <row r="294" spans="1:15" ht="14.45" customHeight="1" x14ac:dyDescent="0.25">
      <c r="A294" s="1215" t="s">
        <v>900</v>
      </c>
      <c r="B294" s="1215"/>
      <c r="C294" s="1215"/>
      <c r="D294" s="1215"/>
      <c r="E294" s="1215"/>
      <c r="F294" s="1215"/>
      <c r="G294" s="1215"/>
      <c r="H294" s="1215"/>
      <c r="I294" s="1215"/>
      <c r="J294" s="1215"/>
      <c r="K294" s="1215"/>
      <c r="L294" s="1215"/>
      <c r="M294" s="1215"/>
      <c r="N294" s="1215"/>
      <c r="O294" s="1215"/>
    </row>
    <row r="295" spans="1:15" ht="14.45" customHeight="1" x14ac:dyDescent="0.25">
      <c r="A295" s="1215" t="s">
        <v>901</v>
      </c>
      <c r="B295" s="1215"/>
      <c r="C295" s="1215"/>
      <c r="D295" s="1215"/>
      <c r="E295" s="1215"/>
      <c r="F295" s="1215"/>
      <c r="G295" s="1215"/>
      <c r="H295" s="1215"/>
      <c r="I295" s="1215"/>
      <c r="J295" s="1215"/>
      <c r="K295" s="1215"/>
      <c r="L295" s="1215"/>
      <c r="M295" s="1215"/>
      <c r="N295" s="1215"/>
      <c r="O295" s="1215"/>
    </row>
    <row r="296" spans="1:15" ht="14.45" customHeight="1" x14ac:dyDescent="0.25">
      <c r="A296" s="1215" t="s">
        <v>902</v>
      </c>
      <c r="B296" s="1215"/>
      <c r="C296" s="1215"/>
      <c r="D296" s="1215"/>
      <c r="E296" s="1215"/>
      <c r="F296" s="1215"/>
      <c r="G296" s="1215"/>
      <c r="H296" s="1215"/>
      <c r="I296" s="1215"/>
      <c r="J296" s="1215"/>
      <c r="K296" s="1215"/>
      <c r="L296" s="1215"/>
      <c r="M296" s="1215"/>
      <c r="N296" s="1215"/>
      <c r="O296" s="1215"/>
    </row>
    <row r="297" spans="1:15" ht="14.45" customHeight="1" x14ac:dyDescent="0.25">
      <c r="A297" s="1215"/>
      <c r="B297" s="1215"/>
      <c r="C297" s="1215"/>
      <c r="D297" s="1215"/>
      <c r="E297" s="1215"/>
      <c r="F297" s="1215"/>
      <c r="G297" s="1215"/>
      <c r="H297" s="1215"/>
      <c r="I297" s="1215"/>
      <c r="J297" s="1215"/>
      <c r="K297" s="1215"/>
      <c r="L297" s="1215"/>
      <c r="M297" s="1215"/>
      <c r="N297" s="1215"/>
      <c r="O297" s="1215"/>
    </row>
    <row r="298" spans="1:15" ht="14.45" customHeight="1" x14ac:dyDescent="0.25">
      <c r="A298" s="1215" t="s">
        <v>903</v>
      </c>
      <c r="B298" s="1215"/>
      <c r="C298" s="1215"/>
      <c r="D298" s="1215"/>
      <c r="E298" s="1215"/>
      <c r="F298" s="1215"/>
      <c r="G298" s="1215"/>
      <c r="H298" s="1215"/>
      <c r="I298" s="1215"/>
      <c r="J298" s="1215"/>
      <c r="K298" s="1215"/>
      <c r="L298" s="1215"/>
      <c r="M298" s="1215"/>
      <c r="N298" s="1215"/>
      <c r="O298" s="1215"/>
    </row>
    <row r="299" spans="1:15" ht="14.45" customHeight="1" x14ac:dyDescent="0.25">
      <c r="A299" s="1215" t="s">
        <v>904</v>
      </c>
      <c r="B299" s="1215"/>
      <c r="C299" s="1215"/>
      <c r="D299" s="1215"/>
      <c r="E299" s="1215"/>
      <c r="F299" s="1215"/>
      <c r="G299" s="1215"/>
      <c r="H299" s="1215"/>
      <c r="I299" s="1215"/>
      <c r="J299" s="1215"/>
      <c r="K299" s="1215"/>
      <c r="L299" s="1215"/>
      <c r="M299" s="1215"/>
      <c r="N299" s="1215"/>
      <c r="O299" s="1215"/>
    </row>
    <row r="300" spans="1:15" ht="14.45" customHeight="1" x14ac:dyDescent="0.25">
      <c r="A300" s="1215"/>
      <c r="B300" s="1215"/>
      <c r="C300" s="1215"/>
      <c r="D300" s="1215"/>
      <c r="E300" s="1215"/>
      <c r="F300" s="1215"/>
      <c r="G300" s="1215"/>
      <c r="H300" s="1215"/>
      <c r="I300" s="1215"/>
      <c r="J300" s="1215"/>
      <c r="K300" s="1215"/>
      <c r="L300" s="1215"/>
      <c r="M300" s="1215"/>
      <c r="N300" s="1215"/>
      <c r="O300" s="1215"/>
    </row>
    <row r="301" spans="1:15" ht="14.45" customHeight="1" x14ac:dyDescent="0.25">
      <c r="A301" s="1215" t="s">
        <v>905</v>
      </c>
      <c r="B301" s="1215"/>
      <c r="C301" s="1215"/>
      <c r="D301" s="1215"/>
      <c r="E301" s="1215"/>
      <c r="F301" s="1215"/>
      <c r="G301" s="1215"/>
      <c r="H301" s="1215"/>
      <c r="I301" s="1215"/>
      <c r="J301" s="1215"/>
      <c r="K301" s="1215"/>
      <c r="L301" s="1215"/>
      <c r="M301" s="1215"/>
      <c r="N301" s="1215"/>
      <c r="O301" s="1215"/>
    </row>
    <row r="302" spans="1:15" ht="14.45" customHeight="1" x14ac:dyDescent="0.25">
      <c r="A302" s="1215" t="s">
        <v>906</v>
      </c>
      <c r="B302" s="1215"/>
      <c r="C302" s="1215"/>
      <c r="D302" s="1215"/>
      <c r="E302" s="1215"/>
      <c r="F302" s="1215"/>
      <c r="G302" s="1215"/>
      <c r="H302" s="1215"/>
      <c r="I302" s="1215"/>
      <c r="J302" s="1215"/>
      <c r="K302" s="1215"/>
      <c r="L302" s="1215"/>
      <c r="M302" s="1215"/>
      <c r="N302" s="1215"/>
      <c r="O302" s="1215"/>
    </row>
    <row r="303" spans="1:15" ht="14.45" customHeight="1" x14ac:dyDescent="0.25">
      <c r="A303" s="1215" t="s">
        <v>907</v>
      </c>
      <c r="B303" s="1215"/>
      <c r="C303" s="1215"/>
      <c r="D303" s="1215"/>
      <c r="E303" s="1215"/>
      <c r="F303" s="1215"/>
      <c r="G303" s="1215"/>
      <c r="H303" s="1215"/>
      <c r="I303" s="1215"/>
      <c r="J303" s="1215"/>
      <c r="K303" s="1215"/>
      <c r="L303" s="1215"/>
      <c r="M303" s="1215"/>
      <c r="N303" s="1215"/>
      <c r="O303" s="1215"/>
    </row>
    <row r="304" spans="1:15" ht="14.45" customHeight="1" x14ac:dyDescent="0.25">
      <c r="A304" s="1215" t="s">
        <v>874</v>
      </c>
      <c r="B304" s="1215"/>
      <c r="C304" s="1215"/>
      <c r="D304" s="1215"/>
      <c r="E304" s="1215"/>
      <c r="F304" s="1215"/>
      <c r="G304" s="1215"/>
      <c r="H304" s="1215"/>
      <c r="I304" s="1215"/>
      <c r="J304" s="1215"/>
      <c r="K304" s="1215"/>
      <c r="L304" s="1215"/>
      <c r="M304" s="1215"/>
      <c r="N304" s="1215"/>
      <c r="O304" s="1215"/>
    </row>
    <row r="305" spans="1:15" ht="14.45" customHeight="1" x14ac:dyDescent="0.25">
      <c r="A305" s="1215"/>
      <c r="B305" s="1215"/>
      <c r="C305" s="1215"/>
      <c r="D305" s="1215"/>
      <c r="E305" s="1215"/>
      <c r="F305" s="1215"/>
      <c r="G305" s="1215"/>
      <c r="H305" s="1215"/>
      <c r="I305" s="1215"/>
      <c r="J305" s="1215"/>
      <c r="K305" s="1215"/>
      <c r="L305" s="1215"/>
      <c r="M305" s="1215"/>
      <c r="N305" s="1215"/>
      <c r="O305" s="1215"/>
    </row>
    <row r="306" spans="1:15" ht="14.45" customHeight="1" x14ac:dyDescent="0.25">
      <c r="A306" s="1215" t="s">
        <v>908</v>
      </c>
      <c r="B306" s="1215"/>
      <c r="C306" s="1215"/>
      <c r="D306" s="1215"/>
      <c r="E306" s="1215"/>
      <c r="F306" s="1215"/>
      <c r="G306" s="1215"/>
      <c r="H306" s="1215"/>
      <c r="I306" s="1215"/>
      <c r="J306" s="1215"/>
      <c r="K306" s="1215"/>
      <c r="L306" s="1215"/>
      <c r="M306" s="1215"/>
      <c r="N306" s="1215"/>
      <c r="O306" s="1215"/>
    </row>
    <row r="307" spans="1:15" ht="14.45" customHeight="1" x14ac:dyDescent="0.25">
      <c r="A307" s="1215" t="s">
        <v>909</v>
      </c>
      <c r="B307" s="1215"/>
      <c r="C307" s="1215"/>
      <c r="D307" s="1215"/>
      <c r="E307" s="1215"/>
      <c r="F307" s="1215"/>
      <c r="G307" s="1215"/>
      <c r="H307" s="1215"/>
      <c r="I307" s="1215"/>
      <c r="J307" s="1215"/>
      <c r="K307" s="1215"/>
      <c r="L307" s="1215"/>
      <c r="M307" s="1215"/>
      <c r="N307" s="1215"/>
      <c r="O307" s="1215"/>
    </row>
    <row r="308" spans="1:15" ht="14.45" customHeight="1" x14ac:dyDescent="0.25">
      <c r="A308" s="1215" t="s">
        <v>910</v>
      </c>
      <c r="B308" s="1215"/>
      <c r="C308" s="1215"/>
      <c r="D308" s="1215"/>
      <c r="E308" s="1215"/>
      <c r="F308" s="1215"/>
      <c r="G308" s="1215"/>
      <c r="H308" s="1215"/>
      <c r="I308" s="1215"/>
      <c r="J308" s="1215"/>
      <c r="K308" s="1215"/>
      <c r="L308" s="1215"/>
      <c r="M308" s="1215"/>
      <c r="N308" s="1215"/>
      <c r="O308" s="1215"/>
    </row>
    <row r="309" spans="1:15" ht="14.45" customHeight="1" x14ac:dyDescent="0.25">
      <c r="A309" s="1215"/>
      <c r="B309" s="1215"/>
      <c r="C309" s="1215"/>
      <c r="D309" s="1215"/>
      <c r="E309" s="1215"/>
      <c r="F309" s="1215"/>
      <c r="G309" s="1215"/>
      <c r="H309" s="1215"/>
      <c r="I309" s="1215"/>
      <c r="J309" s="1215"/>
      <c r="K309" s="1215"/>
      <c r="L309" s="1215"/>
      <c r="M309" s="1215"/>
      <c r="N309" s="1215"/>
      <c r="O309" s="1215"/>
    </row>
    <row r="310" spans="1:15" ht="14.45" customHeight="1" x14ac:dyDescent="0.25">
      <c r="A310" s="1215" t="s">
        <v>911</v>
      </c>
      <c r="B310" s="1215"/>
      <c r="C310" s="1215"/>
      <c r="D310" s="1215"/>
      <c r="E310" s="1215"/>
      <c r="F310" s="1215"/>
      <c r="G310" s="1215"/>
      <c r="H310" s="1215"/>
      <c r="I310" s="1215"/>
      <c r="J310" s="1215"/>
      <c r="K310" s="1215"/>
      <c r="L310" s="1215"/>
      <c r="M310" s="1215"/>
      <c r="N310" s="1215"/>
      <c r="O310" s="1215"/>
    </row>
    <row r="311" spans="1:15" ht="14.45" customHeight="1" x14ac:dyDescent="0.25">
      <c r="A311" s="1215" t="s">
        <v>912</v>
      </c>
      <c r="B311" s="1215"/>
      <c r="C311" s="1215"/>
      <c r="D311" s="1215"/>
      <c r="E311" s="1215"/>
      <c r="F311" s="1215"/>
      <c r="G311" s="1215"/>
      <c r="H311" s="1215"/>
      <c r="I311" s="1215"/>
      <c r="J311" s="1215"/>
      <c r="K311" s="1215"/>
      <c r="L311" s="1215"/>
      <c r="M311" s="1215"/>
      <c r="N311" s="1215"/>
      <c r="O311" s="1215"/>
    </row>
    <row r="312" spans="1:15" ht="14.45" customHeight="1" x14ac:dyDescent="0.25">
      <c r="A312" s="1215" t="s">
        <v>913</v>
      </c>
      <c r="B312" s="1215"/>
      <c r="C312" s="1215"/>
      <c r="D312" s="1215"/>
      <c r="E312" s="1215"/>
      <c r="F312" s="1215"/>
      <c r="G312" s="1215"/>
      <c r="H312" s="1215"/>
      <c r="I312" s="1215"/>
      <c r="J312" s="1215"/>
      <c r="K312" s="1215"/>
      <c r="L312" s="1215"/>
      <c r="M312" s="1215"/>
      <c r="N312" s="1215"/>
      <c r="O312" s="1215"/>
    </row>
    <row r="313" spans="1:15" ht="14.45" customHeight="1" x14ac:dyDescent="0.25">
      <c r="A313" s="1215" t="s">
        <v>914</v>
      </c>
      <c r="B313" s="1215"/>
      <c r="C313" s="1215"/>
      <c r="D313" s="1215"/>
      <c r="E313" s="1215"/>
      <c r="F313" s="1215"/>
      <c r="G313" s="1215"/>
      <c r="H313" s="1215"/>
      <c r="I313" s="1215"/>
      <c r="J313" s="1215"/>
      <c r="K313" s="1215"/>
      <c r="L313" s="1215"/>
      <c r="M313" s="1215"/>
      <c r="N313" s="1215"/>
      <c r="O313" s="1215"/>
    </row>
    <row r="314" spans="1:15" ht="14.45" customHeight="1" x14ac:dyDescent="0.25">
      <c r="A314" s="1215"/>
      <c r="B314" s="1215"/>
      <c r="C314" s="1215"/>
      <c r="D314" s="1215"/>
      <c r="E314" s="1215"/>
      <c r="F314" s="1215"/>
      <c r="G314" s="1215"/>
      <c r="H314" s="1215"/>
      <c r="I314" s="1215"/>
      <c r="J314" s="1215"/>
      <c r="K314" s="1215"/>
      <c r="L314" s="1215"/>
      <c r="M314" s="1215"/>
      <c r="N314" s="1215"/>
      <c r="O314" s="1215"/>
    </row>
    <row r="315" spans="1:15" ht="14.45" customHeight="1" x14ac:dyDescent="0.25">
      <c r="A315" s="1215" t="s">
        <v>915</v>
      </c>
      <c r="B315" s="1215"/>
      <c r="C315" s="1215"/>
      <c r="D315" s="1215"/>
      <c r="E315" s="1215"/>
      <c r="F315" s="1215"/>
      <c r="G315" s="1215"/>
      <c r="H315" s="1215"/>
      <c r="I315" s="1215"/>
      <c r="J315" s="1215"/>
      <c r="K315" s="1215"/>
      <c r="L315" s="1215"/>
      <c r="M315" s="1215"/>
      <c r="N315" s="1215"/>
      <c r="O315" s="1215"/>
    </row>
    <row r="316" spans="1:15" ht="14.45" customHeight="1" x14ac:dyDescent="0.25">
      <c r="A316" s="1215" t="s">
        <v>916</v>
      </c>
      <c r="B316" s="1215"/>
      <c r="C316" s="1215"/>
      <c r="D316" s="1215"/>
      <c r="E316" s="1215"/>
      <c r="F316" s="1215"/>
      <c r="G316" s="1215"/>
      <c r="H316" s="1215"/>
      <c r="I316" s="1215"/>
      <c r="J316" s="1215"/>
      <c r="K316" s="1215"/>
      <c r="L316" s="1215"/>
      <c r="M316" s="1215"/>
      <c r="N316" s="1215"/>
      <c r="O316" s="1215"/>
    </row>
    <row r="317" spans="1:15" ht="14.45" customHeight="1" x14ac:dyDescent="0.25">
      <c r="A317" s="1215" t="s">
        <v>917</v>
      </c>
      <c r="B317" s="1215"/>
      <c r="C317" s="1215"/>
      <c r="D317" s="1215"/>
      <c r="E317" s="1215"/>
      <c r="F317" s="1215"/>
      <c r="G317" s="1215"/>
      <c r="H317" s="1215"/>
      <c r="I317" s="1215"/>
      <c r="J317" s="1215"/>
      <c r="K317" s="1215"/>
      <c r="L317" s="1215"/>
      <c r="M317" s="1215"/>
      <c r="N317" s="1215"/>
      <c r="O317" s="1215"/>
    </row>
    <row r="318" spans="1:15" ht="14.45" customHeight="1" x14ac:dyDescent="0.25">
      <c r="A318" s="1215"/>
      <c r="B318" s="1215"/>
      <c r="C318" s="1215"/>
      <c r="D318" s="1215"/>
      <c r="E318" s="1215"/>
      <c r="F318" s="1215"/>
      <c r="G318" s="1215"/>
      <c r="H318" s="1215"/>
      <c r="I318" s="1215"/>
      <c r="J318" s="1215"/>
      <c r="K318" s="1215"/>
      <c r="L318" s="1215"/>
      <c r="M318" s="1215"/>
      <c r="N318" s="1215"/>
      <c r="O318" s="1215"/>
    </row>
    <row r="319" spans="1:15" ht="14.45" customHeight="1" x14ac:dyDescent="0.25">
      <c r="A319" s="1215" t="s">
        <v>918</v>
      </c>
      <c r="B319" s="1215"/>
      <c r="C319" s="1215"/>
      <c r="D319" s="1215"/>
      <c r="E319" s="1215"/>
      <c r="F319" s="1215"/>
      <c r="G319" s="1215"/>
      <c r="H319" s="1215"/>
      <c r="I319" s="1215"/>
      <c r="J319" s="1215"/>
      <c r="K319" s="1215"/>
      <c r="L319" s="1215"/>
      <c r="M319" s="1215"/>
      <c r="N319" s="1215"/>
      <c r="O319" s="1215"/>
    </row>
    <row r="320" spans="1:15" ht="14.45" customHeight="1" x14ac:dyDescent="0.25">
      <c r="A320" s="1215" t="s">
        <v>919</v>
      </c>
      <c r="B320" s="1215"/>
      <c r="C320" s="1215"/>
      <c r="D320" s="1215"/>
      <c r="E320" s="1215"/>
      <c r="F320" s="1215"/>
      <c r="G320" s="1215"/>
      <c r="H320" s="1215"/>
      <c r="I320" s="1215"/>
      <c r="J320" s="1215"/>
      <c r="K320" s="1215"/>
      <c r="L320" s="1215"/>
      <c r="M320" s="1215"/>
      <c r="N320" s="1215"/>
      <c r="O320" s="1215"/>
    </row>
    <row r="321" spans="1:15" ht="14.45" customHeight="1" x14ac:dyDescent="0.25">
      <c r="A321" s="1215" t="s">
        <v>920</v>
      </c>
      <c r="B321" s="1215"/>
      <c r="C321" s="1215"/>
      <c r="D321" s="1215"/>
      <c r="E321" s="1215"/>
      <c r="F321" s="1215"/>
      <c r="G321" s="1215"/>
      <c r="H321" s="1215"/>
      <c r="I321" s="1215"/>
      <c r="J321" s="1215"/>
      <c r="K321" s="1215"/>
      <c r="L321" s="1215"/>
      <c r="M321" s="1215"/>
      <c r="N321" s="1215"/>
      <c r="O321" s="1215"/>
    </row>
    <row r="322" spans="1:15" ht="14.45" customHeight="1" x14ac:dyDescent="0.25">
      <c r="A322" s="1215" t="s">
        <v>921</v>
      </c>
      <c r="B322" s="1215"/>
      <c r="C322" s="1215"/>
      <c r="D322" s="1215"/>
      <c r="E322" s="1215"/>
      <c r="F322" s="1215"/>
      <c r="G322" s="1215"/>
      <c r="H322" s="1215"/>
      <c r="I322" s="1215"/>
      <c r="J322" s="1215"/>
      <c r="K322" s="1215"/>
      <c r="L322" s="1215"/>
      <c r="M322" s="1215"/>
      <c r="N322" s="1215"/>
      <c r="O322" s="1215"/>
    </row>
    <row r="323" spans="1:15" ht="14.45" customHeight="1" x14ac:dyDescent="0.25">
      <c r="A323" s="1215"/>
      <c r="B323" s="1215"/>
      <c r="C323" s="1215"/>
      <c r="D323" s="1215"/>
      <c r="E323" s="1215"/>
      <c r="F323" s="1215"/>
      <c r="G323" s="1215"/>
      <c r="H323" s="1215"/>
      <c r="I323" s="1215"/>
      <c r="J323" s="1215"/>
      <c r="K323" s="1215"/>
      <c r="L323" s="1215"/>
      <c r="M323" s="1215"/>
      <c r="N323" s="1215"/>
      <c r="O323" s="1215"/>
    </row>
    <row r="324" spans="1:15" ht="14.45" customHeight="1" x14ac:dyDescent="0.25">
      <c r="A324" s="1215" t="s">
        <v>922</v>
      </c>
      <c r="B324" s="1215"/>
      <c r="C324" s="1215"/>
      <c r="D324" s="1215"/>
      <c r="E324" s="1215"/>
      <c r="F324" s="1215"/>
      <c r="G324" s="1215"/>
      <c r="H324" s="1215"/>
      <c r="I324" s="1215"/>
      <c r="J324" s="1215"/>
      <c r="K324" s="1215"/>
      <c r="L324" s="1215"/>
      <c r="M324" s="1215"/>
      <c r="N324" s="1215"/>
      <c r="O324" s="1215"/>
    </row>
    <row r="325" spans="1:15" ht="14.45" customHeight="1" x14ac:dyDescent="0.25">
      <c r="A325" s="1215" t="s">
        <v>923</v>
      </c>
      <c r="B325" s="1215"/>
      <c r="C325" s="1215"/>
      <c r="D325" s="1215"/>
      <c r="E325" s="1215"/>
      <c r="F325" s="1215"/>
      <c r="G325" s="1215"/>
      <c r="H325" s="1215"/>
      <c r="I325" s="1215"/>
      <c r="J325" s="1215"/>
      <c r="K325" s="1215"/>
      <c r="L325" s="1215"/>
      <c r="M325" s="1215"/>
      <c r="N325" s="1215"/>
      <c r="O325" s="1215"/>
    </row>
    <row r="326" spans="1:15" ht="14.45" customHeight="1" x14ac:dyDescent="0.25">
      <c r="A326" s="1215" t="s">
        <v>924</v>
      </c>
      <c r="B326" s="1215"/>
      <c r="C326" s="1215"/>
      <c r="D326" s="1215"/>
      <c r="E326" s="1215"/>
      <c r="F326" s="1215"/>
      <c r="G326" s="1215"/>
      <c r="H326" s="1215"/>
      <c r="I326" s="1215"/>
      <c r="J326" s="1215"/>
      <c r="K326" s="1215"/>
      <c r="L326" s="1215"/>
      <c r="M326" s="1215"/>
      <c r="N326" s="1215"/>
      <c r="O326" s="1215"/>
    </row>
    <row r="327" spans="1:15" ht="14.45" customHeight="1" x14ac:dyDescent="0.25">
      <c r="A327" s="1215" t="s">
        <v>925</v>
      </c>
      <c r="B327" s="1215"/>
      <c r="C327" s="1215"/>
      <c r="D327" s="1215"/>
      <c r="E327" s="1215"/>
      <c r="F327" s="1215"/>
      <c r="G327" s="1215"/>
      <c r="H327" s="1215"/>
      <c r="I327" s="1215"/>
      <c r="J327" s="1215"/>
      <c r="K327" s="1215"/>
      <c r="L327" s="1215"/>
      <c r="M327" s="1215"/>
      <c r="N327" s="1215"/>
      <c r="O327" s="1215"/>
    </row>
    <row r="328" spans="1:15" ht="14.45" customHeight="1" x14ac:dyDescent="0.25">
      <c r="A328" s="1215"/>
      <c r="B328" s="1215"/>
      <c r="C328" s="1215"/>
      <c r="D328" s="1215"/>
      <c r="E328" s="1215"/>
      <c r="F328" s="1215"/>
      <c r="G328" s="1215"/>
      <c r="H328" s="1215"/>
      <c r="I328" s="1215"/>
      <c r="J328" s="1215"/>
      <c r="K328" s="1215"/>
      <c r="L328" s="1215"/>
      <c r="M328" s="1215"/>
      <c r="N328" s="1215"/>
      <c r="O328" s="1215"/>
    </row>
    <row r="329" spans="1:15" ht="14.45" customHeight="1" x14ac:dyDescent="0.25">
      <c r="A329" s="1215" t="s">
        <v>926</v>
      </c>
      <c r="B329" s="1215"/>
      <c r="C329" s="1215"/>
      <c r="D329" s="1215"/>
      <c r="E329" s="1215"/>
      <c r="F329" s="1215"/>
      <c r="G329" s="1215"/>
      <c r="H329" s="1215"/>
      <c r="I329" s="1215"/>
      <c r="J329" s="1215"/>
      <c r="K329" s="1215"/>
      <c r="L329" s="1215"/>
      <c r="M329" s="1215"/>
      <c r="N329" s="1215"/>
      <c r="O329" s="1215"/>
    </row>
    <row r="330" spans="1:15" ht="14.45" customHeight="1" x14ac:dyDescent="0.25">
      <c r="A330" s="1215" t="s">
        <v>927</v>
      </c>
      <c r="B330" s="1215"/>
      <c r="C330" s="1215"/>
      <c r="D330" s="1215"/>
      <c r="E330" s="1215"/>
      <c r="F330" s="1215"/>
      <c r="G330" s="1215"/>
      <c r="H330" s="1215"/>
      <c r="I330" s="1215"/>
      <c r="J330" s="1215"/>
      <c r="K330" s="1215"/>
      <c r="L330" s="1215"/>
      <c r="M330" s="1215"/>
      <c r="N330" s="1215"/>
      <c r="O330" s="1215"/>
    </row>
    <row r="331" spans="1:15" ht="14.45" customHeight="1" x14ac:dyDescent="0.25">
      <c r="A331" s="1215" t="s">
        <v>928</v>
      </c>
      <c r="B331" s="1215"/>
      <c r="C331" s="1215"/>
      <c r="D331" s="1215"/>
      <c r="E331" s="1215"/>
      <c r="F331" s="1215"/>
      <c r="G331" s="1215"/>
      <c r="H331" s="1215"/>
      <c r="I331" s="1215"/>
      <c r="J331" s="1215"/>
      <c r="K331" s="1215"/>
      <c r="L331" s="1215"/>
      <c r="M331" s="1215"/>
      <c r="N331" s="1215"/>
      <c r="O331" s="1215"/>
    </row>
    <row r="332" spans="1:15" ht="14.45" customHeight="1" x14ac:dyDescent="0.25">
      <c r="A332" s="1215"/>
      <c r="B332" s="1215"/>
      <c r="C332" s="1215"/>
      <c r="D332" s="1215"/>
      <c r="E332" s="1215"/>
      <c r="F332" s="1215"/>
      <c r="G332" s="1215"/>
      <c r="H332" s="1215"/>
      <c r="I332" s="1215"/>
      <c r="J332" s="1215"/>
      <c r="K332" s="1215"/>
      <c r="L332" s="1215"/>
      <c r="M332" s="1215"/>
      <c r="N332" s="1215"/>
      <c r="O332" s="1215"/>
    </row>
    <row r="333" spans="1:15" ht="14.45" customHeight="1" x14ac:dyDescent="0.25">
      <c r="A333" s="1215" t="s">
        <v>929</v>
      </c>
      <c r="B333" s="1215"/>
      <c r="C333" s="1215"/>
      <c r="D333" s="1215"/>
      <c r="E333" s="1215"/>
      <c r="F333" s="1215"/>
      <c r="G333" s="1215"/>
      <c r="H333" s="1215"/>
      <c r="I333" s="1215"/>
      <c r="J333" s="1215"/>
      <c r="K333" s="1215"/>
      <c r="L333" s="1215"/>
      <c r="M333" s="1215"/>
      <c r="N333" s="1215"/>
      <c r="O333" s="1215"/>
    </row>
    <row r="334" spans="1:15" ht="14.45" customHeight="1" x14ac:dyDescent="0.25">
      <c r="A334" s="1215" t="s">
        <v>930</v>
      </c>
      <c r="B334" s="1215"/>
      <c r="C334" s="1215"/>
      <c r="D334" s="1215"/>
      <c r="E334" s="1215"/>
      <c r="F334" s="1215"/>
      <c r="G334" s="1215"/>
      <c r="H334" s="1215"/>
      <c r="I334" s="1215"/>
      <c r="J334" s="1215"/>
      <c r="K334" s="1215"/>
      <c r="L334" s="1215"/>
      <c r="M334" s="1215"/>
      <c r="N334" s="1215"/>
      <c r="O334" s="1215"/>
    </row>
    <row r="335" spans="1:15" ht="14.45" customHeight="1" x14ac:dyDescent="0.25">
      <c r="A335" s="1215"/>
      <c r="B335" s="1215"/>
      <c r="C335" s="1215"/>
      <c r="D335" s="1215"/>
      <c r="E335" s="1215"/>
      <c r="F335" s="1215"/>
      <c r="G335" s="1215"/>
      <c r="H335" s="1215"/>
      <c r="I335" s="1215"/>
      <c r="J335" s="1215"/>
      <c r="K335" s="1215"/>
      <c r="L335" s="1215"/>
      <c r="M335" s="1215"/>
      <c r="N335" s="1215"/>
      <c r="O335" s="1215"/>
    </row>
    <row r="336" spans="1:15" ht="14.45" customHeight="1" x14ac:dyDescent="0.25">
      <c r="A336" s="1215" t="s">
        <v>931</v>
      </c>
      <c r="B336" s="1215"/>
      <c r="C336" s="1215"/>
      <c r="D336" s="1215"/>
      <c r="E336" s="1215"/>
      <c r="F336" s="1215"/>
      <c r="G336" s="1215"/>
      <c r="H336" s="1215"/>
      <c r="I336" s="1215"/>
      <c r="J336" s="1215"/>
      <c r="K336" s="1215"/>
      <c r="L336" s="1215"/>
      <c r="M336" s="1215"/>
      <c r="N336" s="1215"/>
      <c r="O336" s="1215"/>
    </row>
    <row r="337" spans="1:15" ht="14.45" customHeight="1" x14ac:dyDescent="0.25">
      <c r="A337" s="1215" t="s">
        <v>932</v>
      </c>
      <c r="B337" s="1215"/>
      <c r="C337" s="1215"/>
      <c r="D337" s="1215"/>
      <c r="E337" s="1215"/>
      <c r="F337" s="1215"/>
      <c r="G337" s="1215"/>
      <c r="H337" s="1215"/>
      <c r="I337" s="1215"/>
      <c r="J337" s="1215"/>
      <c r="K337" s="1215"/>
      <c r="L337" s="1215"/>
      <c r="M337" s="1215"/>
      <c r="N337" s="1215"/>
      <c r="O337" s="1215"/>
    </row>
    <row r="338" spans="1:15" ht="14.45" customHeight="1" x14ac:dyDescent="0.25">
      <c r="A338" s="1215" t="s">
        <v>933</v>
      </c>
      <c r="B338" s="1215"/>
      <c r="C338" s="1215"/>
      <c r="D338" s="1215"/>
      <c r="E338" s="1215"/>
      <c r="F338" s="1215"/>
      <c r="G338" s="1215"/>
      <c r="H338" s="1215"/>
      <c r="I338" s="1215"/>
      <c r="J338" s="1215"/>
      <c r="K338" s="1215"/>
      <c r="L338" s="1215"/>
      <c r="M338" s="1215"/>
      <c r="N338" s="1215"/>
      <c r="O338" s="1215"/>
    </row>
    <row r="339" spans="1:15" ht="14.45" customHeight="1" x14ac:dyDescent="0.25">
      <c r="A339" s="1215" t="s">
        <v>934</v>
      </c>
      <c r="B339" s="1215"/>
      <c r="C339" s="1215"/>
      <c r="D339" s="1215"/>
      <c r="E339" s="1215"/>
      <c r="F339" s="1215"/>
      <c r="G339" s="1215"/>
      <c r="H339" s="1215"/>
      <c r="I339" s="1215"/>
      <c r="J339" s="1215"/>
      <c r="K339" s="1215"/>
      <c r="L339" s="1215"/>
      <c r="M339" s="1215"/>
      <c r="N339" s="1215"/>
      <c r="O339" s="1215"/>
    </row>
    <row r="340" spans="1:15" ht="14.45" customHeight="1" x14ac:dyDescent="0.25">
      <c r="A340" s="1215"/>
      <c r="B340" s="1215"/>
      <c r="C340" s="1215"/>
      <c r="D340" s="1215"/>
      <c r="E340" s="1215"/>
      <c r="F340" s="1215"/>
      <c r="G340" s="1215"/>
      <c r="H340" s="1215"/>
      <c r="I340" s="1215"/>
      <c r="J340" s="1215"/>
      <c r="K340" s="1215"/>
      <c r="L340" s="1215"/>
      <c r="M340" s="1215"/>
      <c r="N340" s="1215"/>
      <c r="O340" s="1215"/>
    </row>
    <row r="341" spans="1:15" ht="14.45" customHeight="1" x14ac:dyDescent="0.25">
      <c r="A341" s="1215" t="s">
        <v>935</v>
      </c>
      <c r="B341" s="1215"/>
      <c r="C341" s="1215"/>
      <c r="D341" s="1215"/>
      <c r="E341" s="1215"/>
      <c r="F341" s="1215"/>
      <c r="G341" s="1215"/>
      <c r="H341" s="1215"/>
      <c r="I341" s="1215"/>
      <c r="J341" s="1215"/>
      <c r="K341" s="1215"/>
      <c r="L341" s="1215"/>
      <c r="M341" s="1215"/>
      <c r="N341" s="1215"/>
      <c r="O341" s="1215"/>
    </row>
    <row r="342" spans="1:15" ht="14.45" customHeight="1" x14ac:dyDescent="0.25">
      <c r="A342" s="1215" t="s">
        <v>936</v>
      </c>
      <c r="B342" s="1215"/>
      <c r="C342" s="1215"/>
      <c r="D342" s="1215"/>
      <c r="E342" s="1215"/>
      <c r="F342" s="1215"/>
      <c r="G342" s="1215"/>
      <c r="H342" s="1215"/>
      <c r="I342" s="1215"/>
      <c r="J342" s="1215"/>
      <c r="K342" s="1215"/>
      <c r="L342" s="1215"/>
      <c r="M342" s="1215"/>
      <c r="N342" s="1215"/>
      <c r="O342" s="1215"/>
    </row>
    <row r="343" spans="1:15" ht="14.45" customHeight="1" x14ac:dyDescent="0.25">
      <c r="A343" s="1215" t="s">
        <v>937</v>
      </c>
      <c r="B343" s="1215"/>
      <c r="C343" s="1215"/>
      <c r="D343" s="1215"/>
      <c r="E343" s="1215"/>
      <c r="F343" s="1215"/>
      <c r="G343" s="1215"/>
      <c r="H343" s="1215"/>
      <c r="I343" s="1215"/>
      <c r="J343" s="1215"/>
      <c r="K343" s="1215"/>
      <c r="L343" s="1215"/>
      <c r="M343" s="1215"/>
      <c r="N343" s="1215"/>
      <c r="O343" s="1215"/>
    </row>
    <row r="344" spans="1:15" ht="14.45" customHeight="1" x14ac:dyDescent="0.25">
      <c r="A344" s="1215"/>
      <c r="B344" s="1215"/>
      <c r="C344" s="1215"/>
      <c r="D344" s="1215"/>
      <c r="E344" s="1215"/>
      <c r="F344" s="1215"/>
      <c r="G344" s="1215"/>
      <c r="H344" s="1215"/>
      <c r="I344" s="1215"/>
      <c r="J344" s="1215"/>
      <c r="K344" s="1215"/>
      <c r="L344" s="1215"/>
      <c r="M344" s="1215"/>
      <c r="N344" s="1215"/>
      <c r="O344" s="1215"/>
    </row>
    <row r="345" spans="1:15" ht="14.45" customHeight="1" x14ac:dyDescent="0.25">
      <c r="A345" s="1215" t="s">
        <v>938</v>
      </c>
      <c r="B345" s="1215"/>
      <c r="C345" s="1215"/>
      <c r="D345" s="1215"/>
      <c r="E345" s="1215"/>
      <c r="F345" s="1215"/>
      <c r="G345" s="1215"/>
      <c r="H345" s="1215"/>
      <c r="I345" s="1215"/>
      <c r="J345" s="1215"/>
      <c r="K345" s="1215"/>
      <c r="L345" s="1215"/>
      <c r="M345" s="1215"/>
      <c r="N345" s="1215"/>
      <c r="O345" s="1215"/>
    </row>
    <row r="346" spans="1:15" ht="14.45" customHeight="1" x14ac:dyDescent="0.25">
      <c r="A346" s="1215" t="s">
        <v>939</v>
      </c>
      <c r="B346" s="1215"/>
      <c r="C346" s="1215"/>
      <c r="D346" s="1215"/>
      <c r="E346" s="1215"/>
      <c r="F346" s="1215"/>
      <c r="G346" s="1215"/>
      <c r="H346" s="1215"/>
      <c r="I346" s="1215"/>
      <c r="J346" s="1215"/>
      <c r="K346" s="1215"/>
      <c r="L346" s="1215"/>
      <c r="M346" s="1215"/>
      <c r="N346" s="1215"/>
      <c r="O346" s="1215"/>
    </row>
    <row r="347" spans="1:15" ht="14.45" customHeight="1" x14ac:dyDescent="0.25">
      <c r="A347" s="1215" t="s">
        <v>940</v>
      </c>
      <c r="B347" s="1215"/>
      <c r="C347" s="1215"/>
      <c r="D347" s="1215"/>
      <c r="E347" s="1215"/>
      <c r="F347" s="1215"/>
      <c r="G347" s="1215"/>
      <c r="H347" s="1215"/>
      <c r="I347" s="1215"/>
      <c r="J347" s="1215"/>
      <c r="K347" s="1215"/>
      <c r="L347" s="1215"/>
      <c r="M347" s="1215"/>
      <c r="N347" s="1215"/>
      <c r="O347" s="1215"/>
    </row>
    <row r="348" spans="1:15" ht="14.45" customHeight="1" x14ac:dyDescent="0.25">
      <c r="A348" s="1215" t="s">
        <v>874</v>
      </c>
      <c r="B348" s="1215"/>
      <c r="C348" s="1215"/>
      <c r="D348" s="1215"/>
      <c r="E348" s="1215"/>
      <c r="F348" s="1215"/>
      <c r="G348" s="1215"/>
      <c r="H348" s="1215"/>
      <c r="I348" s="1215"/>
      <c r="J348" s="1215"/>
      <c r="K348" s="1215"/>
      <c r="L348" s="1215"/>
      <c r="M348" s="1215"/>
      <c r="N348" s="1215"/>
      <c r="O348" s="1215"/>
    </row>
    <row r="349" spans="1:15" ht="14.45" customHeight="1" x14ac:dyDescent="0.25">
      <c r="A349" s="1215"/>
      <c r="B349" s="1215"/>
      <c r="C349" s="1215"/>
      <c r="D349" s="1215"/>
      <c r="E349" s="1215"/>
      <c r="F349" s="1215"/>
      <c r="G349" s="1215"/>
      <c r="H349" s="1215"/>
      <c r="I349" s="1215"/>
      <c r="J349" s="1215"/>
      <c r="K349" s="1215"/>
      <c r="L349" s="1215"/>
      <c r="M349" s="1215"/>
      <c r="N349" s="1215"/>
      <c r="O349" s="1215"/>
    </row>
    <row r="350" spans="1:15" ht="14.45" customHeight="1" x14ac:dyDescent="0.25">
      <c r="A350" s="1215" t="s">
        <v>941</v>
      </c>
      <c r="B350" s="1215"/>
      <c r="C350" s="1215"/>
      <c r="D350" s="1215"/>
      <c r="E350" s="1215"/>
      <c r="F350" s="1215"/>
      <c r="G350" s="1215"/>
      <c r="H350" s="1215"/>
      <c r="I350" s="1215"/>
      <c r="J350" s="1215"/>
      <c r="K350" s="1215"/>
      <c r="L350" s="1215"/>
      <c r="M350" s="1215"/>
      <c r="N350" s="1215"/>
      <c r="O350" s="1215"/>
    </row>
    <row r="351" spans="1:15" ht="14.45" customHeight="1" x14ac:dyDescent="0.25">
      <c r="A351" s="1215" t="s">
        <v>942</v>
      </c>
      <c r="B351" s="1215"/>
      <c r="C351" s="1215"/>
      <c r="D351" s="1215"/>
      <c r="E351" s="1215"/>
      <c r="F351" s="1215"/>
      <c r="G351" s="1215"/>
      <c r="H351" s="1215"/>
      <c r="I351" s="1215"/>
      <c r="J351" s="1215"/>
      <c r="K351" s="1215"/>
      <c r="L351" s="1215"/>
      <c r="M351" s="1215"/>
      <c r="N351" s="1215"/>
      <c r="O351" s="1215"/>
    </row>
    <row r="352" spans="1:15" ht="14.45" customHeight="1" x14ac:dyDescent="0.25">
      <c r="A352" s="1215" t="s">
        <v>943</v>
      </c>
      <c r="B352" s="1215"/>
      <c r="C352" s="1215"/>
      <c r="D352" s="1215"/>
      <c r="E352" s="1215"/>
      <c r="F352" s="1215"/>
      <c r="G352" s="1215"/>
      <c r="H352" s="1215"/>
      <c r="I352" s="1215"/>
      <c r="J352" s="1215"/>
      <c r="K352" s="1215"/>
      <c r="L352" s="1215"/>
      <c r="M352" s="1215"/>
      <c r="N352" s="1215"/>
      <c r="O352" s="1215"/>
    </row>
    <row r="353" spans="1:15" ht="14.45" customHeight="1" x14ac:dyDescent="0.25">
      <c r="A353" s="1215"/>
      <c r="B353" s="1215"/>
      <c r="C353" s="1215"/>
      <c r="D353" s="1215"/>
      <c r="E353" s="1215"/>
      <c r="F353" s="1215"/>
      <c r="G353" s="1215"/>
      <c r="H353" s="1215"/>
      <c r="I353" s="1215"/>
      <c r="J353" s="1215"/>
      <c r="K353" s="1215"/>
      <c r="L353" s="1215"/>
      <c r="M353" s="1215"/>
      <c r="N353" s="1215"/>
      <c r="O353" s="1215"/>
    </row>
    <row r="354" spans="1:15" ht="14.45" customHeight="1" x14ac:dyDescent="0.25">
      <c r="A354" s="1215" t="s">
        <v>944</v>
      </c>
      <c r="B354" s="1215"/>
      <c r="C354" s="1215"/>
      <c r="D354" s="1215"/>
      <c r="E354" s="1215"/>
      <c r="F354" s="1215"/>
      <c r="G354" s="1215"/>
      <c r="H354" s="1215"/>
      <c r="I354" s="1215"/>
      <c r="J354" s="1215"/>
      <c r="K354" s="1215"/>
      <c r="L354" s="1215"/>
      <c r="M354" s="1215"/>
      <c r="N354" s="1215"/>
      <c r="O354" s="1215"/>
    </row>
    <row r="355" spans="1:15" ht="14.45" customHeight="1" x14ac:dyDescent="0.25">
      <c r="A355" s="1215" t="s">
        <v>945</v>
      </c>
      <c r="B355" s="1215"/>
      <c r="C355" s="1215"/>
      <c r="D355" s="1215"/>
      <c r="E355" s="1215"/>
      <c r="F355" s="1215"/>
      <c r="G355" s="1215"/>
      <c r="H355" s="1215"/>
      <c r="I355" s="1215"/>
      <c r="J355" s="1215"/>
      <c r="K355" s="1215"/>
      <c r="L355" s="1215"/>
      <c r="M355" s="1215"/>
      <c r="N355" s="1215"/>
      <c r="O355" s="1215"/>
    </row>
    <row r="356" spans="1:15" ht="14.45" customHeight="1" x14ac:dyDescent="0.25">
      <c r="A356" s="1215" t="s">
        <v>946</v>
      </c>
      <c r="B356" s="1215"/>
      <c r="C356" s="1215"/>
      <c r="D356" s="1215"/>
      <c r="E356" s="1215"/>
      <c r="F356" s="1215"/>
      <c r="G356" s="1215"/>
      <c r="H356" s="1215"/>
      <c r="I356" s="1215"/>
      <c r="J356" s="1215"/>
      <c r="K356" s="1215"/>
      <c r="L356" s="1215"/>
      <c r="M356" s="1215"/>
      <c r="N356" s="1215"/>
      <c r="O356" s="1215"/>
    </row>
    <row r="357" spans="1:15" ht="14.45" customHeight="1" x14ac:dyDescent="0.25">
      <c r="A357" s="1215" t="s">
        <v>750</v>
      </c>
      <c r="B357" s="1215"/>
      <c r="C357" s="1215"/>
      <c r="D357" s="1215"/>
      <c r="E357" s="1215"/>
      <c r="F357" s="1215"/>
      <c r="G357" s="1215"/>
      <c r="H357" s="1215"/>
      <c r="I357" s="1215"/>
      <c r="J357" s="1215"/>
      <c r="K357" s="1215"/>
      <c r="L357" s="1215"/>
      <c r="M357" s="1215"/>
      <c r="N357" s="1215"/>
      <c r="O357" s="1215"/>
    </row>
    <row r="358" spans="1:15" ht="14.45" customHeight="1" x14ac:dyDescent="0.25">
      <c r="A358" s="1215"/>
      <c r="B358" s="1215"/>
      <c r="C358" s="1215"/>
      <c r="D358" s="1215"/>
      <c r="E358" s="1215"/>
      <c r="F358" s="1215"/>
      <c r="G358" s="1215"/>
      <c r="H358" s="1215"/>
      <c r="I358" s="1215"/>
      <c r="J358" s="1215"/>
      <c r="K358" s="1215"/>
      <c r="L358" s="1215"/>
      <c r="M358" s="1215"/>
      <c r="N358" s="1215"/>
      <c r="O358" s="1215"/>
    </row>
    <row r="359" spans="1:15" ht="14.45" customHeight="1" x14ac:dyDescent="0.25">
      <c r="A359" s="1215" t="s">
        <v>947</v>
      </c>
      <c r="B359" s="1215"/>
      <c r="C359" s="1215"/>
      <c r="D359" s="1215"/>
      <c r="E359" s="1215"/>
      <c r="F359" s="1215"/>
      <c r="G359" s="1215"/>
      <c r="H359" s="1215"/>
      <c r="I359" s="1215"/>
      <c r="J359" s="1215"/>
      <c r="K359" s="1215"/>
      <c r="L359" s="1215"/>
      <c r="M359" s="1215"/>
      <c r="N359" s="1215"/>
      <c r="O359" s="1215"/>
    </row>
    <row r="360" spans="1:15" ht="14.45" customHeight="1" x14ac:dyDescent="0.25">
      <c r="A360" s="1215" t="s">
        <v>948</v>
      </c>
      <c r="B360" s="1215"/>
      <c r="C360" s="1215"/>
      <c r="D360" s="1215"/>
      <c r="E360" s="1215"/>
      <c r="F360" s="1215"/>
      <c r="G360" s="1215"/>
      <c r="H360" s="1215"/>
      <c r="I360" s="1215"/>
      <c r="J360" s="1215"/>
      <c r="K360" s="1215"/>
      <c r="L360" s="1215"/>
      <c r="M360" s="1215"/>
      <c r="N360" s="1215"/>
      <c r="O360" s="1215"/>
    </row>
    <row r="361" spans="1:15" ht="14.45" customHeight="1" x14ac:dyDescent="0.25">
      <c r="A361" s="1215" t="s">
        <v>949</v>
      </c>
      <c r="B361" s="1215"/>
      <c r="C361" s="1215"/>
      <c r="D361" s="1215"/>
      <c r="E361" s="1215"/>
      <c r="F361" s="1215"/>
      <c r="G361" s="1215"/>
      <c r="H361" s="1215"/>
      <c r="I361" s="1215"/>
      <c r="J361" s="1215"/>
      <c r="K361" s="1215"/>
      <c r="L361" s="1215"/>
      <c r="M361" s="1215"/>
      <c r="N361" s="1215"/>
      <c r="O361" s="1215"/>
    </row>
    <row r="362" spans="1:15" ht="14.45" customHeight="1" x14ac:dyDescent="0.25">
      <c r="A362" s="1215" t="s">
        <v>950</v>
      </c>
      <c r="B362" s="1215"/>
      <c r="C362" s="1215"/>
      <c r="D362" s="1215"/>
      <c r="E362" s="1215"/>
      <c r="F362" s="1215"/>
      <c r="G362" s="1215"/>
      <c r="H362" s="1215"/>
      <c r="I362" s="1215"/>
      <c r="J362" s="1215"/>
      <c r="K362" s="1215"/>
      <c r="L362" s="1215"/>
      <c r="M362" s="1215"/>
      <c r="N362" s="1215"/>
      <c r="O362" s="1215"/>
    </row>
    <row r="363" spans="1:15" ht="14.45" customHeight="1" x14ac:dyDescent="0.25">
      <c r="A363" s="1215" t="s">
        <v>851</v>
      </c>
      <c r="B363" s="1215"/>
      <c r="C363" s="1215"/>
      <c r="D363" s="1215"/>
      <c r="E363" s="1215"/>
      <c r="F363" s="1215"/>
      <c r="G363" s="1215"/>
      <c r="H363" s="1215"/>
      <c r="I363" s="1215"/>
      <c r="J363" s="1215"/>
      <c r="K363" s="1215"/>
      <c r="L363" s="1215"/>
      <c r="M363" s="1215"/>
      <c r="N363" s="1215"/>
      <c r="O363" s="1215"/>
    </row>
    <row r="364" spans="1:15" ht="14.45" customHeight="1" x14ac:dyDescent="0.25">
      <c r="A364" s="1215"/>
      <c r="B364" s="1215"/>
      <c r="C364" s="1215"/>
      <c r="D364" s="1215"/>
      <c r="E364" s="1215"/>
      <c r="F364" s="1215"/>
      <c r="G364" s="1215"/>
      <c r="H364" s="1215"/>
      <c r="I364" s="1215"/>
      <c r="J364" s="1215"/>
      <c r="K364" s="1215"/>
      <c r="L364" s="1215"/>
      <c r="M364" s="1215"/>
      <c r="N364" s="1215"/>
      <c r="O364" s="1215"/>
    </row>
    <row r="365" spans="1:15" ht="14.45" customHeight="1" x14ac:dyDescent="0.25">
      <c r="A365" s="1215" t="s">
        <v>951</v>
      </c>
      <c r="B365" s="1215"/>
      <c r="C365" s="1215"/>
      <c r="D365" s="1215"/>
      <c r="E365" s="1215"/>
      <c r="F365" s="1215"/>
      <c r="G365" s="1215"/>
      <c r="H365" s="1215"/>
      <c r="I365" s="1215"/>
      <c r="J365" s="1215"/>
      <c r="K365" s="1215"/>
      <c r="L365" s="1215"/>
      <c r="M365" s="1215"/>
      <c r="N365" s="1215"/>
      <c r="O365" s="1215"/>
    </row>
    <row r="366" spans="1:15" ht="14.45" customHeight="1" x14ac:dyDescent="0.25">
      <c r="A366" s="1215" t="s">
        <v>952</v>
      </c>
      <c r="B366" s="1215"/>
      <c r="C366" s="1215"/>
      <c r="D366" s="1215"/>
      <c r="E366" s="1215"/>
      <c r="F366" s="1215"/>
      <c r="G366" s="1215"/>
      <c r="H366" s="1215"/>
      <c r="I366" s="1215"/>
      <c r="J366" s="1215"/>
      <c r="K366" s="1215"/>
      <c r="L366" s="1215"/>
      <c r="M366" s="1215"/>
      <c r="N366" s="1215"/>
      <c r="O366" s="1215"/>
    </row>
    <row r="367" spans="1:15" ht="14.45" customHeight="1" x14ac:dyDescent="0.25">
      <c r="A367" s="1215" t="s">
        <v>953</v>
      </c>
      <c r="B367" s="1215"/>
      <c r="C367" s="1215"/>
      <c r="D367" s="1215"/>
      <c r="E367" s="1215"/>
      <c r="F367" s="1215"/>
      <c r="G367" s="1215"/>
      <c r="H367" s="1215"/>
      <c r="I367" s="1215"/>
      <c r="J367" s="1215"/>
      <c r="K367" s="1215"/>
      <c r="L367" s="1215"/>
      <c r="M367" s="1215"/>
      <c r="N367" s="1215"/>
      <c r="O367" s="1215"/>
    </row>
    <row r="368" spans="1:15" ht="14.45" customHeight="1" x14ac:dyDescent="0.25">
      <c r="A368" s="1215" t="s">
        <v>954</v>
      </c>
      <c r="B368" s="1215"/>
      <c r="C368" s="1215"/>
      <c r="D368" s="1215"/>
      <c r="E368" s="1215"/>
      <c r="F368" s="1215"/>
      <c r="G368" s="1215"/>
      <c r="H368" s="1215"/>
      <c r="I368" s="1215"/>
      <c r="J368" s="1215"/>
      <c r="K368" s="1215"/>
      <c r="L368" s="1215"/>
      <c r="M368" s="1215"/>
      <c r="N368" s="1215"/>
      <c r="O368" s="1215"/>
    </row>
    <row r="369" spans="1:15" ht="14.45" customHeight="1" x14ac:dyDescent="0.25">
      <c r="A369" s="1215"/>
      <c r="B369" s="1215"/>
      <c r="C369" s="1215"/>
      <c r="D369" s="1215"/>
      <c r="E369" s="1215"/>
      <c r="F369" s="1215"/>
      <c r="G369" s="1215"/>
      <c r="H369" s="1215"/>
      <c r="I369" s="1215"/>
      <c r="J369" s="1215"/>
      <c r="K369" s="1215"/>
      <c r="L369" s="1215"/>
      <c r="M369" s="1215"/>
      <c r="N369" s="1215"/>
      <c r="O369" s="1215"/>
    </row>
    <row r="370" spans="1:15" ht="14.45" customHeight="1" x14ac:dyDescent="0.25">
      <c r="A370" s="1215" t="s">
        <v>955</v>
      </c>
      <c r="B370" s="1215"/>
      <c r="C370" s="1215"/>
      <c r="D370" s="1215"/>
      <c r="E370" s="1215"/>
      <c r="F370" s="1215"/>
      <c r="G370" s="1215"/>
      <c r="H370" s="1215"/>
      <c r="I370" s="1215"/>
      <c r="J370" s="1215"/>
      <c r="K370" s="1215"/>
      <c r="L370" s="1215"/>
      <c r="M370" s="1215"/>
      <c r="N370" s="1215"/>
      <c r="O370" s="1215"/>
    </row>
    <row r="371" spans="1:15" ht="14.45" customHeight="1" x14ac:dyDescent="0.25">
      <c r="A371" s="1215" t="s">
        <v>956</v>
      </c>
      <c r="B371" s="1215"/>
      <c r="C371" s="1215"/>
      <c r="D371" s="1215"/>
      <c r="E371" s="1215"/>
      <c r="F371" s="1215"/>
      <c r="G371" s="1215"/>
      <c r="H371" s="1215"/>
      <c r="I371" s="1215"/>
      <c r="J371" s="1215"/>
      <c r="K371" s="1215"/>
      <c r="L371" s="1215"/>
      <c r="M371" s="1215"/>
      <c r="N371" s="1215"/>
      <c r="O371" s="1215"/>
    </row>
    <row r="372" spans="1:15" ht="14.45" customHeight="1" x14ac:dyDescent="0.25">
      <c r="A372" s="1215" t="s">
        <v>957</v>
      </c>
      <c r="B372" s="1215"/>
      <c r="C372" s="1215"/>
      <c r="D372" s="1215"/>
      <c r="E372" s="1215"/>
      <c r="F372" s="1215"/>
      <c r="G372" s="1215"/>
      <c r="H372" s="1215"/>
      <c r="I372" s="1215"/>
      <c r="J372" s="1215"/>
      <c r="K372" s="1215"/>
      <c r="L372" s="1215"/>
      <c r="M372" s="1215"/>
      <c r="N372" s="1215"/>
      <c r="O372" s="1215"/>
    </row>
    <row r="373" spans="1:15" ht="14.45" customHeight="1" x14ac:dyDescent="0.25">
      <c r="A373" s="1215" t="s">
        <v>708</v>
      </c>
      <c r="B373" s="1215"/>
      <c r="C373" s="1215"/>
      <c r="D373" s="1215"/>
      <c r="E373" s="1215"/>
      <c r="F373" s="1215"/>
      <c r="G373" s="1215"/>
      <c r="H373" s="1215"/>
      <c r="I373" s="1215"/>
      <c r="J373" s="1215"/>
      <c r="K373" s="1215"/>
      <c r="L373" s="1215"/>
      <c r="M373" s="1215"/>
      <c r="N373" s="1215"/>
      <c r="O373" s="1215"/>
    </row>
    <row r="374" spans="1:15" ht="14.45" customHeight="1" x14ac:dyDescent="0.25">
      <c r="A374" s="1215"/>
      <c r="B374" s="1215"/>
      <c r="C374" s="1215"/>
      <c r="D374" s="1215"/>
      <c r="E374" s="1215"/>
      <c r="F374" s="1215"/>
      <c r="G374" s="1215"/>
      <c r="H374" s="1215"/>
      <c r="I374" s="1215"/>
      <c r="J374" s="1215"/>
      <c r="K374" s="1215"/>
      <c r="L374" s="1215"/>
      <c r="M374" s="1215"/>
      <c r="N374" s="1215"/>
      <c r="O374" s="1215"/>
    </row>
    <row r="375" spans="1:15" ht="14.45" customHeight="1" x14ac:dyDescent="0.25">
      <c r="A375" s="1215" t="s">
        <v>958</v>
      </c>
      <c r="B375" s="1215"/>
      <c r="C375" s="1215"/>
      <c r="D375" s="1215"/>
      <c r="E375" s="1215"/>
      <c r="F375" s="1215"/>
      <c r="G375" s="1215"/>
      <c r="H375" s="1215"/>
      <c r="I375" s="1215"/>
      <c r="J375" s="1215"/>
      <c r="K375" s="1215"/>
      <c r="L375" s="1215"/>
      <c r="M375" s="1215"/>
      <c r="N375" s="1215"/>
      <c r="O375" s="1215"/>
    </row>
    <row r="376" spans="1:15" ht="14.45" customHeight="1" x14ac:dyDescent="0.25">
      <c r="A376" s="1215" t="s">
        <v>959</v>
      </c>
      <c r="B376" s="1215"/>
      <c r="C376" s="1215"/>
      <c r="D376" s="1215"/>
      <c r="E376" s="1215"/>
      <c r="F376" s="1215"/>
      <c r="G376" s="1215"/>
      <c r="H376" s="1215"/>
      <c r="I376" s="1215"/>
      <c r="J376" s="1215"/>
      <c r="K376" s="1215"/>
      <c r="L376" s="1215"/>
      <c r="M376" s="1215"/>
      <c r="N376" s="1215"/>
      <c r="O376" s="1215"/>
    </row>
    <row r="377" spans="1:15" ht="14.45" customHeight="1" x14ac:dyDescent="0.25">
      <c r="A377" s="1215" t="s">
        <v>960</v>
      </c>
      <c r="B377" s="1215"/>
      <c r="C377" s="1215"/>
      <c r="D377" s="1215"/>
      <c r="E377" s="1215"/>
      <c r="F377" s="1215"/>
      <c r="G377" s="1215"/>
      <c r="H377" s="1215"/>
      <c r="I377" s="1215"/>
      <c r="J377" s="1215"/>
      <c r="K377" s="1215"/>
      <c r="L377" s="1215"/>
      <c r="M377" s="1215"/>
      <c r="N377" s="1215"/>
      <c r="O377" s="1215"/>
    </row>
    <row r="378" spans="1:15" ht="14.45" customHeight="1" x14ac:dyDescent="0.25">
      <c r="A378" s="1215"/>
      <c r="B378" s="1215"/>
      <c r="C378" s="1215"/>
      <c r="D378" s="1215"/>
      <c r="E378" s="1215"/>
      <c r="F378" s="1215"/>
      <c r="G378" s="1215"/>
      <c r="H378" s="1215"/>
      <c r="I378" s="1215"/>
      <c r="J378" s="1215"/>
      <c r="K378" s="1215"/>
      <c r="L378" s="1215"/>
      <c r="M378" s="1215"/>
      <c r="N378" s="1215"/>
      <c r="O378" s="1215"/>
    </row>
    <row r="379" spans="1:15" ht="14.45" customHeight="1" x14ac:dyDescent="0.25">
      <c r="A379" s="1215" t="s">
        <v>961</v>
      </c>
      <c r="B379" s="1215"/>
      <c r="C379" s="1215"/>
      <c r="D379" s="1215"/>
      <c r="E379" s="1215"/>
      <c r="F379" s="1215"/>
      <c r="G379" s="1215"/>
      <c r="H379" s="1215"/>
      <c r="I379" s="1215"/>
      <c r="J379" s="1215"/>
      <c r="K379" s="1215"/>
      <c r="L379" s="1215"/>
      <c r="M379" s="1215"/>
      <c r="N379" s="1215"/>
      <c r="O379" s="1215"/>
    </row>
    <row r="380" spans="1:15" ht="14.45" customHeight="1" x14ac:dyDescent="0.25">
      <c r="A380" s="1215" t="s">
        <v>962</v>
      </c>
      <c r="B380" s="1215"/>
      <c r="C380" s="1215"/>
      <c r="D380" s="1215"/>
      <c r="E380" s="1215"/>
      <c r="F380" s="1215"/>
      <c r="G380" s="1215"/>
      <c r="H380" s="1215"/>
      <c r="I380" s="1215"/>
      <c r="J380" s="1215"/>
      <c r="K380" s="1215"/>
      <c r="L380" s="1215"/>
      <c r="M380" s="1215"/>
      <c r="N380" s="1215"/>
      <c r="O380" s="1215"/>
    </row>
    <row r="381" spans="1:15" ht="14.45" customHeight="1" x14ac:dyDescent="0.25">
      <c r="A381" s="1215" t="s">
        <v>963</v>
      </c>
      <c r="B381" s="1215"/>
      <c r="C381" s="1215"/>
      <c r="D381" s="1215"/>
      <c r="E381" s="1215"/>
      <c r="F381" s="1215"/>
      <c r="G381" s="1215"/>
      <c r="H381" s="1215"/>
      <c r="I381" s="1215"/>
      <c r="J381" s="1215"/>
      <c r="K381" s="1215"/>
      <c r="L381" s="1215"/>
      <c r="M381" s="1215"/>
      <c r="N381" s="1215"/>
      <c r="O381" s="1215"/>
    </row>
    <row r="382" spans="1:15" ht="14.45" customHeight="1" x14ac:dyDescent="0.25">
      <c r="A382" s="1215" t="s">
        <v>964</v>
      </c>
      <c r="B382" s="1215"/>
      <c r="C382" s="1215"/>
      <c r="D382" s="1215"/>
      <c r="E382" s="1215"/>
      <c r="F382" s="1215"/>
      <c r="G382" s="1215"/>
      <c r="H382" s="1215"/>
      <c r="I382" s="1215"/>
      <c r="J382" s="1215"/>
      <c r="K382" s="1215"/>
      <c r="L382" s="1215"/>
      <c r="M382" s="1215"/>
      <c r="N382" s="1215"/>
      <c r="O382" s="1215"/>
    </row>
    <row r="383" spans="1:15" ht="14.45" customHeight="1" x14ac:dyDescent="0.25">
      <c r="A383" s="1215"/>
      <c r="B383" s="1215"/>
      <c r="C383" s="1215"/>
      <c r="D383" s="1215"/>
      <c r="E383" s="1215"/>
      <c r="F383" s="1215"/>
      <c r="G383" s="1215"/>
      <c r="H383" s="1215"/>
      <c r="I383" s="1215"/>
      <c r="J383" s="1215"/>
      <c r="K383" s="1215"/>
      <c r="L383" s="1215"/>
      <c r="M383" s="1215"/>
      <c r="N383" s="1215"/>
      <c r="O383" s="1215"/>
    </row>
    <row r="384" spans="1:15" ht="14.45" customHeight="1" x14ac:dyDescent="0.25">
      <c r="A384" s="1215" t="s">
        <v>965</v>
      </c>
      <c r="B384" s="1215"/>
      <c r="C384" s="1215"/>
      <c r="D384" s="1215"/>
      <c r="E384" s="1215"/>
      <c r="F384" s="1215"/>
      <c r="G384" s="1215"/>
      <c r="H384" s="1215"/>
      <c r="I384" s="1215"/>
      <c r="J384" s="1215"/>
      <c r="K384" s="1215"/>
      <c r="L384" s="1215"/>
      <c r="M384" s="1215"/>
      <c r="N384" s="1215"/>
      <c r="O384" s="1215"/>
    </row>
    <row r="385" spans="1:15" ht="14.45" customHeight="1" x14ac:dyDescent="0.25">
      <c r="A385" s="1215" t="s">
        <v>966</v>
      </c>
      <c r="B385" s="1215"/>
      <c r="C385" s="1215"/>
      <c r="D385" s="1215"/>
      <c r="E385" s="1215"/>
      <c r="F385" s="1215"/>
      <c r="G385" s="1215"/>
      <c r="H385" s="1215"/>
      <c r="I385" s="1215"/>
      <c r="J385" s="1215"/>
      <c r="K385" s="1215"/>
      <c r="L385" s="1215"/>
      <c r="M385" s="1215"/>
      <c r="N385" s="1215"/>
      <c r="O385" s="1215"/>
    </row>
    <row r="386" spans="1:15" ht="14.45" customHeight="1" x14ac:dyDescent="0.25">
      <c r="A386" s="1215" t="s">
        <v>967</v>
      </c>
      <c r="B386" s="1215"/>
      <c r="C386" s="1215"/>
      <c r="D386" s="1215"/>
      <c r="E386" s="1215"/>
      <c r="F386" s="1215"/>
      <c r="G386" s="1215"/>
      <c r="H386" s="1215"/>
      <c r="I386" s="1215"/>
      <c r="J386" s="1215"/>
      <c r="K386" s="1215"/>
      <c r="L386" s="1215"/>
      <c r="M386" s="1215"/>
      <c r="N386" s="1215"/>
      <c r="O386" s="1215"/>
    </row>
    <row r="387" spans="1:15" ht="14.45" customHeight="1" x14ac:dyDescent="0.25">
      <c r="A387" s="1215"/>
      <c r="B387" s="1215"/>
      <c r="C387" s="1215"/>
      <c r="D387" s="1215"/>
      <c r="E387" s="1215"/>
      <c r="F387" s="1215"/>
      <c r="G387" s="1215"/>
      <c r="H387" s="1215"/>
      <c r="I387" s="1215"/>
      <c r="J387" s="1215"/>
      <c r="K387" s="1215"/>
      <c r="L387" s="1215"/>
      <c r="M387" s="1215"/>
      <c r="N387" s="1215"/>
      <c r="O387" s="1215"/>
    </row>
    <row r="388" spans="1:15" ht="14.45" customHeight="1" x14ac:dyDescent="0.25">
      <c r="A388" s="1215" t="s">
        <v>968</v>
      </c>
      <c r="B388" s="1215"/>
      <c r="C388" s="1215"/>
      <c r="D388" s="1215"/>
      <c r="E388" s="1215"/>
      <c r="F388" s="1215"/>
      <c r="G388" s="1215"/>
      <c r="H388" s="1215"/>
      <c r="I388" s="1215"/>
      <c r="J388" s="1215"/>
      <c r="K388" s="1215"/>
      <c r="L388" s="1215"/>
      <c r="M388" s="1215"/>
      <c r="N388" s="1215"/>
      <c r="O388" s="1215"/>
    </row>
    <row r="389" spans="1:15" ht="14.45" customHeight="1" x14ac:dyDescent="0.25">
      <c r="A389" s="1215" t="s">
        <v>969</v>
      </c>
      <c r="B389" s="1215"/>
      <c r="C389" s="1215"/>
      <c r="D389" s="1215"/>
      <c r="E389" s="1215"/>
      <c r="F389" s="1215"/>
      <c r="G389" s="1215"/>
      <c r="H389" s="1215"/>
      <c r="I389" s="1215"/>
      <c r="J389" s="1215"/>
      <c r="K389" s="1215"/>
      <c r="L389" s="1215"/>
      <c r="M389" s="1215"/>
      <c r="N389" s="1215"/>
      <c r="O389" s="1215"/>
    </row>
    <row r="390" spans="1:15" ht="14.45" customHeight="1" x14ac:dyDescent="0.25">
      <c r="A390" s="1215" t="s">
        <v>970</v>
      </c>
      <c r="B390" s="1215"/>
      <c r="C390" s="1215"/>
      <c r="D390" s="1215"/>
      <c r="E390" s="1215"/>
      <c r="F390" s="1215"/>
      <c r="G390" s="1215"/>
      <c r="H390" s="1215"/>
      <c r="I390" s="1215"/>
      <c r="J390" s="1215"/>
      <c r="K390" s="1215"/>
      <c r="L390" s="1215"/>
      <c r="M390" s="1215"/>
      <c r="N390" s="1215"/>
      <c r="O390" s="1215"/>
    </row>
    <row r="391" spans="1:15" ht="14.45" customHeight="1" x14ac:dyDescent="0.25">
      <c r="A391" s="1215" t="s">
        <v>971</v>
      </c>
      <c r="B391" s="1215"/>
      <c r="C391" s="1215"/>
      <c r="D391" s="1215"/>
      <c r="E391" s="1215"/>
      <c r="F391" s="1215"/>
      <c r="G391" s="1215"/>
      <c r="H391" s="1215"/>
      <c r="I391" s="1215"/>
      <c r="J391" s="1215"/>
      <c r="K391" s="1215"/>
      <c r="L391" s="1215"/>
      <c r="M391" s="1215"/>
      <c r="N391" s="1215"/>
      <c r="O391" s="1215"/>
    </row>
    <row r="392" spans="1:15" ht="14.45" customHeight="1" x14ac:dyDescent="0.25">
      <c r="A392" s="1215"/>
      <c r="B392" s="1215"/>
      <c r="C392" s="1215"/>
      <c r="D392" s="1215"/>
      <c r="E392" s="1215"/>
      <c r="F392" s="1215"/>
      <c r="G392" s="1215"/>
      <c r="H392" s="1215"/>
      <c r="I392" s="1215"/>
      <c r="J392" s="1215"/>
      <c r="K392" s="1215"/>
      <c r="L392" s="1215"/>
      <c r="M392" s="1215"/>
      <c r="N392" s="1215"/>
      <c r="O392" s="1215"/>
    </row>
    <row r="393" spans="1:15" ht="14.45" customHeight="1" x14ac:dyDescent="0.25">
      <c r="A393" s="1215" t="s">
        <v>972</v>
      </c>
      <c r="B393" s="1215"/>
      <c r="C393" s="1215"/>
      <c r="D393" s="1215"/>
      <c r="E393" s="1215"/>
      <c r="F393" s="1215"/>
      <c r="G393" s="1215"/>
      <c r="H393" s="1215"/>
      <c r="I393" s="1215"/>
      <c r="J393" s="1215"/>
      <c r="K393" s="1215"/>
      <c r="L393" s="1215"/>
      <c r="M393" s="1215"/>
      <c r="N393" s="1215"/>
      <c r="O393" s="1215"/>
    </row>
    <row r="394" spans="1:15" ht="14.45" customHeight="1" x14ac:dyDescent="0.25">
      <c r="A394" s="1215" t="s">
        <v>973</v>
      </c>
      <c r="B394" s="1215"/>
      <c r="C394" s="1215"/>
      <c r="D394" s="1215"/>
      <c r="E394" s="1215"/>
      <c r="F394" s="1215"/>
      <c r="G394" s="1215"/>
      <c r="H394" s="1215"/>
      <c r="I394" s="1215"/>
      <c r="J394" s="1215"/>
      <c r="K394" s="1215"/>
      <c r="L394" s="1215"/>
      <c r="M394" s="1215"/>
      <c r="N394" s="1215"/>
      <c r="O394" s="1215"/>
    </row>
    <row r="395" spans="1:15" ht="14.45" customHeight="1" x14ac:dyDescent="0.25">
      <c r="A395" s="1215" t="s">
        <v>974</v>
      </c>
      <c r="B395" s="1215"/>
      <c r="C395" s="1215"/>
      <c r="D395" s="1215"/>
      <c r="E395" s="1215"/>
      <c r="F395" s="1215"/>
      <c r="G395" s="1215"/>
      <c r="H395" s="1215"/>
      <c r="I395" s="1215"/>
      <c r="J395" s="1215"/>
      <c r="K395" s="1215"/>
      <c r="L395" s="1215"/>
      <c r="M395" s="1215"/>
      <c r="N395" s="1215"/>
      <c r="O395" s="1215"/>
    </row>
  </sheetData>
  <mergeCells count="395">
    <mergeCell ref="A21:O21"/>
    <mergeCell ref="A22:O22"/>
    <mergeCell ref="A28:O28"/>
    <mergeCell ref="A29:O29"/>
    <mergeCell ref="A30:O30"/>
    <mergeCell ref="A31:O31"/>
    <mergeCell ref="A32:O32"/>
    <mergeCell ref="A23:O23"/>
    <mergeCell ref="A24:O24"/>
    <mergeCell ref="A25:O25"/>
    <mergeCell ref="A26:O26"/>
    <mergeCell ref="A27:O27"/>
    <mergeCell ref="A38:O38"/>
    <mergeCell ref="A39:O39"/>
    <mergeCell ref="A40:O40"/>
    <mergeCell ref="A41:O41"/>
    <mergeCell ref="A42:O42"/>
    <mergeCell ref="A33:O33"/>
    <mergeCell ref="A34:O34"/>
    <mergeCell ref="A35:O35"/>
    <mergeCell ref="A36:O36"/>
    <mergeCell ref="A37:O37"/>
    <mergeCell ref="A48:O48"/>
    <mergeCell ref="A49:O49"/>
    <mergeCell ref="A50:O50"/>
    <mergeCell ref="A51:O51"/>
    <mergeCell ref="A52:O52"/>
    <mergeCell ref="A43:O43"/>
    <mergeCell ref="A44:O44"/>
    <mergeCell ref="A45:O45"/>
    <mergeCell ref="A46:O46"/>
    <mergeCell ref="A47:O47"/>
    <mergeCell ref="A58:O58"/>
    <mergeCell ref="A59:O59"/>
    <mergeCell ref="A60:O60"/>
    <mergeCell ref="A61:O61"/>
    <mergeCell ref="A62:O62"/>
    <mergeCell ref="A53:O53"/>
    <mergeCell ref="A54:O54"/>
    <mergeCell ref="A55:O55"/>
    <mergeCell ref="A56:O56"/>
    <mergeCell ref="A57:O57"/>
    <mergeCell ref="A68:O68"/>
    <mergeCell ref="A69:O69"/>
    <mergeCell ref="A70:O70"/>
    <mergeCell ref="A71:O71"/>
    <mergeCell ref="A72:O72"/>
    <mergeCell ref="A63:O63"/>
    <mergeCell ref="A64:O64"/>
    <mergeCell ref="A65:O65"/>
    <mergeCell ref="A66:O66"/>
    <mergeCell ref="A67:O67"/>
    <mergeCell ref="A78:O78"/>
    <mergeCell ref="A79:O79"/>
    <mergeCell ref="A80:O80"/>
    <mergeCell ref="A81:O81"/>
    <mergeCell ref="A82:O82"/>
    <mergeCell ref="A73:O73"/>
    <mergeCell ref="A74:O74"/>
    <mergeCell ref="A75:O75"/>
    <mergeCell ref="A76:O76"/>
    <mergeCell ref="A77:O77"/>
    <mergeCell ref="A88:O88"/>
    <mergeCell ref="A89:O89"/>
    <mergeCell ref="A90:O90"/>
    <mergeCell ref="A91:O91"/>
    <mergeCell ref="A92:O92"/>
    <mergeCell ref="A83:O83"/>
    <mergeCell ref="A84:O84"/>
    <mergeCell ref="A85:O85"/>
    <mergeCell ref="A86:O86"/>
    <mergeCell ref="A87:O87"/>
    <mergeCell ref="A98:O98"/>
    <mergeCell ref="A99:O99"/>
    <mergeCell ref="A100:O100"/>
    <mergeCell ref="A101:O101"/>
    <mergeCell ref="A102:O102"/>
    <mergeCell ref="A93:O93"/>
    <mergeCell ref="A94:O94"/>
    <mergeCell ref="A95:O95"/>
    <mergeCell ref="A96:O96"/>
    <mergeCell ref="A97:O97"/>
    <mergeCell ref="A6:O6"/>
    <mergeCell ref="A7:O7"/>
    <mergeCell ref="A8:O8"/>
    <mergeCell ref="A9:O9"/>
    <mergeCell ref="A10:O10"/>
    <mergeCell ref="A1:O1"/>
    <mergeCell ref="A2:O2"/>
    <mergeCell ref="A3:O3"/>
    <mergeCell ref="A4:O4"/>
    <mergeCell ref="A5:O5"/>
    <mergeCell ref="A16:O16"/>
    <mergeCell ref="A17:O17"/>
    <mergeCell ref="A18:O18"/>
    <mergeCell ref="A19:O19"/>
    <mergeCell ref="A20:O20"/>
    <mergeCell ref="A11:O11"/>
    <mergeCell ref="A12:O12"/>
    <mergeCell ref="A13:O13"/>
    <mergeCell ref="A14:O14"/>
    <mergeCell ref="A15:O15"/>
    <mergeCell ref="A108:O108"/>
    <mergeCell ref="A109:O109"/>
    <mergeCell ref="A110:O110"/>
    <mergeCell ref="A111:O111"/>
    <mergeCell ref="A112:O112"/>
    <mergeCell ref="A103:O103"/>
    <mergeCell ref="A104:O104"/>
    <mergeCell ref="A105:O105"/>
    <mergeCell ref="A106:O106"/>
    <mergeCell ref="A107:O107"/>
    <mergeCell ref="A118:O118"/>
    <mergeCell ref="A119:O119"/>
    <mergeCell ref="A120:O120"/>
    <mergeCell ref="A121:O121"/>
    <mergeCell ref="A122:O122"/>
    <mergeCell ref="A113:O113"/>
    <mergeCell ref="A114:O114"/>
    <mergeCell ref="A115:O115"/>
    <mergeCell ref="A116:O116"/>
    <mergeCell ref="A117:O117"/>
    <mergeCell ref="A128:O128"/>
    <mergeCell ref="A129:O129"/>
    <mergeCell ref="A130:O130"/>
    <mergeCell ref="A131:O131"/>
    <mergeCell ref="A132:O132"/>
    <mergeCell ref="A123:O123"/>
    <mergeCell ref="A124:O124"/>
    <mergeCell ref="A125:O125"/>
    <mergeCell ref="A126:O126"/>
    <mergeCell ref="A127:O127"/>
    <mergeCell ref="A138:O138"/>
    <mergeCell ref="A139:O139"/>
    <mergeCell ref="A140:O140"/>
    <mergeCell ref="A141:O141"/>
    <mergeCell ref="A142:O142"/>
    <mergeCell ref="A133:O133"/>
    <mergeCell ref="A134:O134"/>
    <mergeCell ref="A135:O135"/>
    <mergeCell ref="A136:O136"/>
    <mergeCell ref="A137:O137"/>
    <mergeCell ref="A148:O148"/>
    <mergeCell ref="A149:O149"/>
    <mergeCell ref="A150:O150"/>
    <mergeCell ref="A151:O151"/>
    <mergeCell ref="A152:O152"/>
    <mergeCell ref="A143:O143"/>
    <mergeCell ref="A144:O144"/>
    <mergeCell ref="A145:O145"/>
    <mergeCell ref="A146:O146"/>
    <mergeCell ref="A147:O147"/>
    <mergeCell ref="A158:O158"/>
    <mergeCell ref="A159:O159"/>
    <mergeCell ref="A160:O160"/>
    <mergeCell ref="A161:O161"/>
    <mergeCell ref="A162:O162"/>
    <mergeCell ref="A153:O153"/>
    <mergeCell ref="A154:O154"/>
    <mergeCell ref="A155:O155"/>
    <mergeCell ref="A156:O156"/>
    <mergeCell ref="A157:O157"/>
    <mergeCell ref="A168:O168"/>
    <mergeCell ref="A169:O169"/>
    <mergeCell ref="A170:O170"/>
    <mergeCell ref="A171:O171"/>
    <mergeCell ref="A172:O172"/>
    <mergeCell ref="A163:O163"/>
    <mergeCell ref="A164:O164"/>
    <mergeCell ref="A165:O165"/>
    <mergeCell ref="A166:O166"/>
    <mergeCell ref="A167:O167"/>
    <mergeCell ref="A178:O178"/>
    <mergeCell ref="A179:O179"/>
    <mergeCell ref="A180:O180"/>
    <mergeCell ref="A181:O181"/>
    <mergeCell ref="A182:O182"/>
    <mergeCell ref="A173:O173"/>
    <mergeCell ref="A174:O174"/>
    <mergeCell ref="A175:O175"/>
    <mergeCell ref="A176:O176"/>
    <mergeCell ref="A177:O177"/>
    <mergeCell ref="A188:O188"/>
    <mergeCell ref="A189:O189"/>
    <mergeCell ref="A190:O190"/>
    <mergeCell ref="A191:O191"/>
    <mergeCell ref="A192:O192"/>
    <mergeCell ref="A183:O183"/>
    <mergeCell ref="A184:O184"/>
    <mergeCell ref="A185:O185"/>
    <mergeCell ref="A186:O186"/>
    <mergeCell ref="A187:O187"/>
    <mergeCell ref="A198:O198"/>
    <mergeCell ref="A199:O199"/>
    <mergeCell ref="A200:O200"/>
    <mergeCell ref="A201:O201"/>
    <mergeCell ref="A202:O202"/>
    <mergeCell ref="A193:O193"/>
    <mergeCell ref="A194:O194"/>
    <mergeCell ref="A195:O195"/>
    <mergeCell ref="A196:O196"/>
    <mergeCell ref="A197:O197"/>
    <mergeCell ref="A208:O208"/>
    <mergeCell ref="A209:O209"/>
    <mergeCell ref="A210:O210"/>
    <mergeCell ref="A211:O211"/>
    <mergeCell ref="A212:O212"/>
    <mergeCell ref="A203:O203"/>
    <mergeCell ref="A204:O204"/>
    <mergeCell ref="A205:O205"/>
    <mergeCell ref="A206:O206"/>
    <mergeCell ref="A207:O207"/>
    <mergeCell ref="A218:O218"/>
    <mergeCell ref="A219:O219"/>
    <mergeCell ref="A220:O220"/>
    <mergeCell ref="A221:O221"/>
    <mergeCell ref="A222:O222"/>
    <mergeCell ref="A213:O213"/>
    <mergeCell ref="A214:O214"/>
    <mergeCell ref="A215:O215"/>
    <mergeCell ref="A216:O216"/>
    <mergeCell ref="A217:O217"/>
    <mergeCell ref="A228:O228"/>
    <mergeCell ref="A229:O229"/>
    <mergeCell ref="A230:O230"/>
    <mergeCell ref="A231:O231"/>
    <mergeCell ref="A232:O232"/>
    <mergeCell ref="A223:O223"/>
    <mergeCell ref="A224:O224"/>
    <mergeCell ref="A225:O225"/>
    <mergeCell ref="A226:O226"/>
    <mergeCell ref="A227:O227"/>
    <mergeCell ref="A238:O238"/>
    <mergeCell ref="A239:O239"/>
    <mergeCell ref="A240:O240"/>
    <mergeCell ref="A241:O241"/>
    <mergeCell ref="A242:O242"/>
    <mergeCell ref="A233:O233"/>
    <mergeCell ref="A234:O234"/>
    <mergeCell ref="A235:O235"/>
    <mergeCell ref="A236:O236"/>
    <mergeCell ref="A237:O237"/>
    <mergeCell ref="A248:O248"/>
    <mergeCell ref="A249:O249"/>
    <mergeCell ref="A250:O250"/>
    <mergeCell ref="A251:O251"/>
    <mergeCell ref="A252:O252"/>
    <mergeCell ref="A243:O243"/>
    <mergeCell ref="A244:O244"/>
    <mergeCell ref="A245:O245"/>
    <mergeCell ref="A246:O246"/>
    <mergeCell ref="A247:O247"/>
    <mergeCell ref="A258:O258"/>
    <mergeCell ref="A259:O259"/>
    <mergeCell ref="A260:O260"/>
    <mergeCell ref="A261:O261"/>
    <mergeCell ref="A262:O262"/>
    <mergeCell ref="A253:O253"/>
    <mergeCell ref="A254:O254"/>
    <mergeCell ref="A255:O255"/>
    <mergeCell ref="A256:O256"/>
    <mergeCell ref="A257:O257"/>
    <mergeCell ref="A268:O268"/>
    <mergeCell ref="A269:O269"/>
    <mergeCell ref="A270:O270"/>
    <mergeCell ref="A271:O271"/>
    <mergeCell ref="A272:O272"/>
    <mergeCell ref="A263:O263"/>
    <mergeCell ref="A264:O264"/>
    <mergeCell ref="A265:O265"/>
    <mergeCell ref="A266:O266"/>
    <mergeCell ref="A267:O267"/>
    <mergeCell ref="A278:O278"/>
    <mergeCell ref="A279:O279"/>
    <mergeCell ref="A280:O280"/>
    <mergeCell ref="A281:O281"/>
    <mergeCell ref="A282:O282"/>
    <mergeCell ref="A273:O273"/>
    <mergeCell ref="A274:O274"/>
    <mergeCell ref="A275:O275"/>
    <mergeCell ref="A276:O276"/>
    <mergeCell ref="A277:O277"/>
    <mergeCell ref="A288:O288"/>
    <mergeCell ref="A289:O289"/>
    <mergeCell ref="A290:O290"/>
    <mergeCell ref="A291:O291"/>
    <mergeCell ref="A292:O292"/>
    <mergeCell ref="A283:O283"/>
    <mergeCell ref="A284:O284"/>
    <mergeCell ref="A285:O285"/>
    <mergeCell ref="A286:O286"/>
    <mergeCell ref="A287:O287"/>
    <mergeCell ref="A298:O298"/>
    <mergeCell ref="A299:O299"/>
    <mergeCell ref="A300:O300"/>
    <mergeCell ref="A301:O301"/>
    <mergeCell ref="A302:O302"/>
    <mergeCell ref="A293:O293"/>
    <mergeCell ref="A294:O294"/>
    <mergeCell ref="A295:O295"/>
    <mergeCell ref="A296:O296"/>
    <mergeCell ref="A297:O297"/>
    <mergeCell ref="A308:O308"/>
    <mergeCell ref="A309:O309"/>
    <mergeCell ref="A310:O310"/>
    <mergeCell ref="A311:O311"/>
    <mergeCell ref="A312:O312"/>
    <mergeCell ref="A303:O303"/>
    <mergeCell ref="A304:O304"/>
    <mergeCell ref="A305:O305"/>
    <mergeCell ref="A306:O306"/>
    <mergeCell ref="A307:O307"/>
    <mergeCell ref="A318:O318"/>
    <mergeCell ref="A319:O319"/>
    <mergeCell ref="A320:O320"/>
    <mergeCell ref="A321:O321"/>
    <mergeCell ref="A322:O322"/>
    <mergeCell ref="A313:O313"/>
    <mergeCell ref="A314:O314"/>
    <mergeCell ref="A315:O315"/>
    <mergeCell ref="A316:O316"/>
    <mergeCell ref="A317:O317"/>
    <mergeCell ref="A328:O328"/>
    <mergeCell ref="A329:O329"/>
    <mergeCell ref="A330:O330"/>
    <mergeCell ref="A331:O331"/>
    <mergeCell ref="A332:O332"/>
    <mergeCell ref="A323:O323"/>
    <mergeCell ref="A324:O324"/>
    <mergeCell ref="A325:O325"/>
    <mergeCell ref="A326:O326"/>
    <mergeCell ref="A327:O327"/>
    <mergeCell ref="A338:O338"/>
    <mergeCell ref="A339:O339"/>
    <mergeCell ref="A340:O340"/>
    <mergeCell ref="A341:O341"/>
    <mergeCell ref="A342:O342"/>
    <mergeCell ref="A333:O333"/>
    <mergeCell ref="A334:O334"/>
    <mergeCell ref="A335:O335"/>
    <mergeCell ref="A336:O336"/>
    <mergeCell ref="A337:O337"/>
    <mergeCell ref="A348:O348"/>
    <mergeCell ref="A349:O349"/>
    <mergeCell ref="A350:O350"/>
    <mergeCell ref="A351:O351"/>
    <mergeCell ref="A352:O352"/>
    <mergeCell ref="A343:O343"/>
    <mergeCell ref="A344:O344"/>
    <mergeCell ref="A345:O345"/>
    <mergeCell ref="A346:O346"/>
    <mergeCell ref="A347:O347"/>
    <mergeCell ref="A358:O358"/>
    <mergeCell ref="A359:O359"/>
    <mergeCell ref="A360:O360"/>
    <mergeCell ref="A361:O361"/>
    <mergeCell ref="A362:O362"/>
    <mergeCell ref="A353:O353"/>
    <mergeCell ref="A354:O354"/>
    <mergeCell ref="A355:O355"/>
    <mergeCell ref="A356:O356"/>
    <mergeCell ref="A357:O357"/>
    <mergeCell ref="A368:O368"/>
    <mergeCell ref="A369:O369"/>
    <mergeCell ref="A370:O370"/>
    <mergeCell ref="A371:O371"/>
    <mergeCell ref="A372:O372"/>
    <mergeCell ref="A363:O363"/>
    <mergeCell ref="A364:O364"/>
    <mergeCell ref="A365:O365"/>
    <mergeCell ref="A366:O366"/>
    <mergeCell ref="A367:O367"/>
    <mergeCell ref="A378:O378"/>
    <mergeCell ref="A379:O379"/>
    <mergeCell ref="A380:O380"/>
    <mergeCell ref="A381:O381"/>
    <mergeCell ref="A382:O382"/>
    <mergeCell ref="A373:O373"/>
    <mergeCell ref="A374:O374"/>
    <mergeCell ref="A375:O375"/>
    <mergeCell ref="A376:O376"/>
    <mergeCell ref="A377:O377"/>
    <mergeCell ref="A393:O393"/>
    <mergeCell ref="A394:O394"/>
    <mergeCell ref="A395:O395"/>
    <mergeCell ref="A388:O388"/>
    <mergeCell ref="A389:O389"/>
    <mergeCell ref="A390:O390"/>
    <mergeCell ref="A391:O391"/>
    <mergeCell ref="A392:O392"/>
    <mergeCell ref="A383:O383"/>
    <mergeCell ref="A384:O384"/>
    <mergeCell ref="A385:O385"/>
    <mergeCell ref="A386:O386"/>
    <mergeCell ref="A387:O38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2</vt:i4>
      </vt:variant>
    </vt:vector>
  </HeadingPairs>
  <TitlesOfParts>
    <vt:vector size="19" baseType="lpstr">
      <vt:lpstr>Intrucciones</vt:lpstr>
      <vt:lpstr>Nomenclatura</vt:lpstr>
      <vt:lpstr>Caso Base</vt:lpstr>
      <vt:lpstr>Proceso</vt:lpstr>
      <vt:lpstr>Balance de Masa</vt:lpstr>
      <vt:lpstr>Dimensionamiento</vt:lpstr>
      <vt:lpstr>Biodigestor</vt:lpstr>
      <vt:lpstr>Columna de absorción</vt:lpstr>
      <vt:lpstr>Biorreactor</vt:lpstr>
      <vt:lpstr>Sedimentador</vt:lpstr>
      <vt:lpstr>SBR</vt:lpstr>
      <vt:lpstr>HT-WGS</vt:lpstr>
      <vt:lpstr>LT-WGS</vt:lpstr>
      <vt:lpstr>Condensador</vt:lpstr>
      <vt:lpstr>PSA</vt:lpstr>
      <vt:lpstr>SOFC</vt:lpstr>
      <vt:lpstr>Bibliografía</vt:lpstr>
      <vt:lpstr>SBR!OLE_LINK6</vt:lpstr>
      <vt:lpstr>Se_muestra_un_esquema_del_proceso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scarlet</dc:creator>
  <cp:keywords/>
  <dc:description/>
  <cp:lastModifiedBy>Alonso Sepulveda Letelier</cp:lastModifiedBy>
  <cp:revision/>
  <dcterms:created xsi:type="dcterms:W3CDTF">2018-10-29T20:00:14Z</dcterms:created>
  <dcterms:modified xsi:type="dcterms:W3CDTF">2018-12-13T22:41:17Z</dcterms:modified>
  <cp:category/>
  <cp:contentStatus/>
</cp:coreProperties>
</file>